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WSZ\Umowy-dokumentacja i realizacja\Art. biurowe 2026\SWZ\"/>
    </mc:Choice>
  </mc:AlternateContent>
  <xr:revisionPtr revIDLastSave="0" documentId="8_{BBB8D76E-7FFE-45DD-ADE3-063752EAE166}" xr6:coauthVersionLast="47" xr6:coauthVersionMax="47" xr10:uidLastSave="{00000000-0000-0000-0000-000000000000}"/>
  <bookViews>
    <workbookView xWindow="-120" yWindow="-120" windowWidth="30960" windowHeight="16800" xr2:uid="{2F522F03-7D24-4D65-9EE1-444CE4316984}"/>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72" i="1" l="1"/>
  <c r="I269" i="1"/>
  <c r="H269" i="1"/>
  <c r="I268" i="1"/>
  <c r="H268" i="1"/>
  <c r="I267" i="1"/>
  <c r="H267" i="1"/>
  <c r="I266" i="1"/>
  <c r="H266" i="1"/>
  <c r="I265" i="1"/>
  <c r="H265" i="1"/>
  <c r="I264" i="1"/>
  <c r="H264" i="1"/>
  <c r="I263" i="1"/>
  <c r="H263" i="1"/>
  <c r="I262" i="1"/>
  <c r="H262" i="1"/>
  <c r="I261" i="1"/>
  <c r="H261" i="1"/>
  <c r="I260" i="1"/>
  <c r="H260" i="1"/>
  <c r="I259" i="1"/>
  <c r="H259" i="1"/>
  <c r="I258" i="1"/>
  <c r="H258" i="1"/>
  <c r="I257" i="1"/>
  <c r="H257" i="1"/>
  <c r="I256" i="1"/>
  <c r="H256" i="1"/>
  <c r="I255" i="1"/>
  <c r="H255" i="1"/>
  <c r="I254" i="1"/>
  <c r="H254" i="1"/>
  <c r="I253" i="1"/>
  <c r="H253" i="1"/>
  <c r="I252" i="1"/>
  <c r="H252" i="1"/>
  <c r="I251" i="1"/>
  <c r="H251" i="1"/>
  <c r="I250" i="1"/>
  <c r="H250" i="1"/>
  <c r="I249" i="1"/>
  <c r="H249" i="1"/>
  <c r="I248" i="1"/>
  <c r="H248" i="1"/>
  <c r="I247" i="1"/>
  <c r="H247" i="1"/>
  <c r="I246" i="1"/>
  <c r="H246" i="1"/>
  <c r="I245" i="1"/>
  <c r="H245" i="1"/>
  <c r="I244" i="1"/>
  <c r="H244" i="1"/>
  <c r="I243" i="1"/>
  <c r="H243" i="1"/>
  <c r="I242" i="1"/>
  <c r="H242" i="1"/>
  <c r="I241" i="1"/>
  <c r="H241" i="1"/>
  <c r="I240" i="1"/>
  <c r="H240" i="1"/>
  <c r="I239" i="1"/>
  <c r="H239" i="1"/>
  <c r="I238" i="1"/>
  <c r="H238" i="1"/>
  <c r="I237" i="1"/>
  <c r="H237" i="1"/>
  <c r="I236" i="1"/>
  <c r="H236" i="1"/>
  <c r="I235" i="1"/>
  <c r="H235" i="1"/>
  <c r="I234" i="1"/>
  <c r="H234" i="1"/>
  <c r="I233" i="1"/>
  <c r="H233" i="1"/>
  <c r="I232" i="1"/>
  <c r="H232" i="1"/>
  <c r="I231" i="1"/>
  <c r="H231" i="1"/>
  <c r="I230" i="1"/>
  <c r="H230" i="1"/>
  <c r="I229" i="1"/>
  <c r="H229" i="1"/>
  <c r="I228" i="1"/>
  <c r="H228" i="1"/>
  <c r="I227" i="1"/>
  <c r="H227" i="1"/>
  <c r="I226" i="1"/>
  <c r="H226" i="1"/>
  <c r="I225" i="1"/>
  <c r="H225" i="1"/>
  <c r="I224" i="1"/>
  <c r="H224" i="1"/>
  <c r="I223" i="1"/>
  <c r="H223" i="1"/>
  <c r="I222" i="1"/>
  <c r="H222" i="1"/>
  <c r="I221" i="1"/>
  <c r="H221" i="1"/>
  <c r="I220" i="1"/>
  <c r="H220" i="1"/>
  <c r="I219" i="1"/>
  <c r="H219" i="1"/>
  <c r="I218" i="1"/>
  <c r="H218" i="1"/>
  <c r="I217" i="1"/>
  <c r="H217" i="1"/>
  <c r="I216" i="1"/>
  <c r="H216" i="1"/>
  <c r="I215" i="1"/>
  <c r="H215" i="1"/>
  <c r="I214" i="1"/>
  <c r="H214" i="1"/>
  <c r="I213" i="1"/>
  <c r="H213" i="1"/>
  <c r="I212" i="1"/>
  <c r="H212" i="1"/>
  <c r="I211" i="1"/>
  <c r="H211" i="1"/>
  <c r="I210" i="1"/>
  <c r="H210" i="1"/>
  <c r="I209" i="1"/>
  <c r="H209" i="1"/>
  <c r="I208" i="1"/>
  <c r="H208" i="1"/>
  <c r="I207" i="1"/>
  <c r="H207" i="1"/>
  <c r="I206" i="1"/>
  <c r="H206" i="1"/>
  <c r="I205" i="1"/>
  <c r="H205" i="1"/>
  <c r="I204" i="1"/>
  <c r="H204" i="1"/>
  <c r="I203" i="1"/>
  <c r="H203" i="1"/>
  <c r="I202" i="1"/>
  <c r="H202" i="1"/>
  <c r="I201" i="1"/>
  <c r="H201" i="1"/>
  <c r="I200" i="1"/>
  <c r="H200" i="1"/>
  <c r="I199" i="1"/>
  <c r="H199" i="1"/>
  <c r="I198" i="1"/>
  <c r="H198" i="1"/>
  <c r="I197" i="1"/>
  <c r="H197" i="1"/>
  <c r="I196" i="1"/>
  <c r="H196" i="1"/>
  <c r="I195" i="1"/>
  <c r="H195" i="1"/>
  <c r="I194" i="1"/>
  <c r="H194" i="1"/>
  <c r="I193" i="1"/>
  <c r="H193" i="1"/>
  <c r="I192" i="1"/>
  <c r="H192" i="1"/>
  <c r="I191" i="1"/>
  <c r="H191" i="1"/>
  <c r="I190" i="1"/>
  <c r="H190" i="1"/>
  <c r="I189" i="1"/>
  <c r="H189" i="1"/>
  <c r="I188" i="1"/>
  <c r="H188" i="1"/>
  <c r="I187" i="1"/>
  <c r="H187" i="1"/>
  <c r="I186" i="1"/>
  <c r="H186" i="1"/>
  <c r="I185" i="1"/>
  <c r="H185" i="1"/>
  <c r="I184" i="1"/>
  <c r="H184" i="1"/>
  <c r="I183" i="1"/>
  <c r="H183" i="1"/>
  <c r="I182" i="1"/>
  <c r="H182" i="1"/>
  <c r="I181" i="1"/>
  <c r="H181" i="1"/>
  <c r="I180" i="1"/>
  <c r="H180" i="1"/>
  <c r="I179" i="1"/>
  <c r="H179" i="1"/>
  <c r="I178" i="1"/>
  <c r="H178" i="1"/>
  <c r="I177" i="1"/>
  <c r="H177" i="1"/>
  <c r="I176" i="1"/>
  <c r="H176" i="1"/>
  <c r="I175" i="1"/>
  <c r="H175" i="1"/>
  <c r="I174" i="1"/>
  <c r="H174" i="1"/>
  <c r="I173" i="1"/>
  <c r="H173" i="1"/>
  <c r="I172" i="1"/>
  <c r="H172" i="1"/>
  <c r="I171" i="1"/>
  <c r="H171" i="1"/>
  <c r="I170" i="1"/>
  <c r="H170" i="1"/>
  <c r="I169" i="1"/>
  <c r="H169" i="1"/>
  <c r="I168" i="1"/>
  <c r="H168" i="1"/>
  <c r="I167" i="1"/>
  <c r="H167" i="1"/>
  <c r="I166" i="1"/>
  <c r="H166" i="1"/>
  <c r="I165" i="1"/>
  <c r="H165" i="1"/>
  <c r="I164" i="1"/>
  <c r="H164" i="1"/>
  <c r="I163" i="1"/>
  <c r="H163" i="1"/>
  <c r="I162" i="1"/>
  <c r="H162" i="1"/>
  <c r="I161" i="1"/>
  <c r="H161" i="1"/>
  <c r="I160" i="1"/>
  <c r="H160" i="1"/>
  <c r="I159" i="1"/>
  <c r="H159" i="1"/>
  <c r="I158" i="1"/>
  <c r="H158" i="1"/>
  <c r="I157" i="1"/>
  <c r="H157" i="1"/>
  <c r="I156" i="1"/>
  <c r="H156" i="1"/>
  <c r="I155" i="1"/>
  <c r="H155" i="1"/>
  <c r="I154" i="1"/>
  <c r="H154" i="1"/>
  <c r="I153" i="1"/>
  <c r="H153" i="1"/>
  <c r="I152" i="1"/>
  <c r="H152" i="1"/>
  <c r="I151" i="1"/>
  <c r="H151" i="1"/>
  <c r="I150" i="1"/>
  <c r="H150" i="1"/>
  <c r="I149" i="1"/>
  <c r="H149" i="1"/>
  <c r="I148" i="1"/>
  <c r="H148" i="1"/>
  <c r="I147" i="1"/>
  <c r="H147" i="1"/>
  <c r="I146" i="1"/>
  <c r="H146" i="1"/>
  <c r="I145" i="1"/>
  <c r="H145" i="1"/>
  <c r="I144" i="1"/>
  <c r="H144" i="1"/>
  <c r="I143" i="1"/>
  <c r="H143" i="1"/>
  <c r="I142" i="1"/>
  <c r="H142" i="1"/>
  <c r="I141" i="1"/>
  <c r="H141" i="1"/>
  <c r="I140" i="1"/>
  <c r="H140" i="1"/>
  <c r="I139" i="1"/>
  <c r="H139" i="1"/>
  <c r="I138" i="1"/>
  <c r="H138" i="1"/>
  <c r="I137" i="1"/>
  <c r="H137" i="1"/>
  <c r="I136" i="1"/>
  <c r="H136" i="1"/>
  <c r="I135" i="1"/>
  <c r="H135" i="1"/>
  <c r="I134" i="1"/>
  <c r="H134" i="1"/>
  <c r="I133" i="1"/>
  <c r="H133" i="1"/>
  <c r="I132" i="1"/>
  <c r="H132" i="1"/>
  <c r="I131" i="1"/>
  <c r="H131" i="1"/>
  <c r="I130" i="1"/>
  <c r="H130" i="1"/>
  <c r="I129" i="1"/>
  <c r="H129" i="1"/>
  <c r="I128" i="1"/>
  <c r="H128" i="1"/>
  <c r="I127" i="1"/>
  <c r="H127" i="1"/>
  <c r="I126" i="1"/>
  <c r="H126" i="1"/>
  <c r="I125" i="1"/>
  <c r="H125" i="1"/>
  <c r="I124" i="1"/>
  <c r="H124" i="1"/>
  <c r="I123" i="1"/>
  <c r="H123" i="1"/>
  <c r="I122" i="1"/>
  <c r="H122" i="1"/>
  <c r="I121" i="1"/>
  <c r="H121" i="1"/>
  <c r="I120" i="1"/>
  <c r="H120" i="1"/>
  <c r="I119" i="1"/>
  <c r="H119" i="1"/>
  <c r="I118" i="1"/>
  <c r="H118" i="1"/>
  <c r="I117" i="1"/>
  <c r="H117" i="1"/>
  <c r="I116" i="1"/>
  <c r="H116" i="1"/>
  <c r="I115" i="1"/>
  <c r="H115" i="1"/>
  <c r="I114" i="1"/>
  <c r="H114" i="1"/>
  <c r="I113" i="1"/>
  <c r="H113" i="1"/>
  <c r="I112" i="1"/>
  <c r="H112" i="1"/>
  <c r="I111" i="1"/>
  <c r="H111" i="1"/>
  <c r="I110" i="1"/>
  <c r="H110" i="1"/>
  <c r="I109" i="1"/>
  <c r="H109" i="1"/>
  <c r="I108" i="1"/>
  <c r="H108" i="1"/>
  <c r="I107" i="1"/>
  <c r="H107" i="1"/>
  <c r="I106" i="1"/>
  <c r="H106" i="1"/>
  <c r="I105" i="1"/>
  <c r="H105" i="1"/>
  <c r="I104" i="1"/>
  <c r="H104" i="1"/>
  <c r="I103" i="1"/>
  <c r="H103" i="1"/>
  <c r="I102" i="1"/>
  <c r="H102" i="1"/>
  <c r="I101" i="1"/>
  <c r="H101" i="1"/>
  <c r="I100" i="1"/>
  <c r="H100" i="1"/>
  <c r="I99" i="1"/>
  <c r="H99" i="1"/>
  <c r="I98" i="1"/>
  <c r="H98" i="1"/>
  <c r="I97" i="1"/>
  <c r="H97" i="1"/>
  <c r="I96" i="1"/>
  <c r="H96" i="1"/>
  <c r="I95" i="1"/>
  <c r="H95" i="1"/>
  <c r="I94" i="1"/>
  <c r="H94" i="1"/>
  <c r="I93" i="1"/>
  <c r="H93" i="1"/>
  <c r="I92" i="1"/>
  <c r="H92" i="1"/>
  <c r="I91" i="1"/>
  <c r="H91" i="1"/>
  <c r="I90" i="1"/>
  <c r="H90" i="1"/>
  <c r="I89" i="1"/>
  <c r="H89" i="1"/>
  <c r="I88" i="1"/>
  <c r="H88" i="1"/>
  <c r="I87" i="1"/>
  <c r="H87" i="1"/>
  <c r="I86" i="1"/>
  <c r="H86" i="1"/>
  <c r="I85" i="1"/>
  <c r="H85" i="1"/>
  <c r="I84" i="1"/>
  <c r="H84" i="1"/>
  <c r="I83" i="1"/>
  <c r="H83" i="1"/>
  <c r="I82" i="1"/>
  <c r="H82" i="1"/>
  <c r="I81" i="1"/>
  <c r="H81" i="1"/>
  <c r="I80" i="1"/>
  <c r="H80" i="1"/>
  <c r="I79" i="1"/>
  <c r="H79" i="1"/>
  <c r="I78" i="1"/>
  <c r="H78" i="1"/>
  <c r="I77" i="1"/>
  <c r="H77" i="1"/>
  <c r="I76" i="1"/>
  <c r="H76" i="1"/>
  <c r="I75" i="1"/>
  <c r="H75" i="1"/>
  <c r="I74" i="1"/>
  <c r="H74" i="1"/>
  <c r="I73" i="1"/>
  <c r="H73" i="1"/>
  <c r="I72" i="1"/>
  <c r="H72" i="1"/>
  <c r="I71" i="1"/>
  <c r="H71" i="1"/>
  <c r="I70" i="1"/>
  <c r="H70" i="1"/>
  <c r="I69" i="1"/>
  <c r="H69" i="1"/>
  <c r="I68" i="1"/>
  <c r="H68" i="1"/>
  <c r="I67" i="1"/>
  <c r="H67" i="1"/>
  <c r="I66" i="1"/>
  <c r="H66" i="1"/>
  <c r="I65" i="1"/>
  <c r="H65" i="1"/>
  <c r="I64" i="1"/>
  <c r="H64" i="1"/>
  <c r="I63" i="1"/>
  <c r="H63" i="1"/>
  <c r="I62" i="1"/>
  <c r="H62" i="1"/>
  <c r="I61" i="1"/>
  <c r="H61" i="1"/>
  <c r="I60" i="1"/>
  <c r="H60" i="1"/>
  <c r="I59" i="1"/>
  <c r="H59" i="1"/>
  <c r="I58" i="1"/>
  <c r="H58" i="1"/>
  <c r="I57" i="1"/>
  <c r="H57" i="1"/>
  <c r="I56" i="1"/>
  <c r="H56" i="1"/>
  <c r="I55" i="1"/>
  <c r="H55" i="1"/>
  <c r="I54" i="1"/>
  <c r="H54" i="1"/>
  <c r="I53" i="1"/>
  <c r="H53" i="1"/>
  <c r="I52" i="1"/>
  <c r="H52" i="1"/>
  <c r="I51" i="1"/>
  <c r="H51" i="1"/>
  <c r="I50" i="1"/>
  <c r="H50" i="1"/>
  <c r="I49" i="1"/>
  <c r="H49" i="1"/>
  <c r="I48" i="1"/>
  <c r="H48" i="1"/>
  <c r="I47" i="1"/>
  <c r="H47" i="1"/>
  <c r="I46" i="1"/>
  <c r="H46" i="1"/>
  <c r="I45" i="1"/>
  <c r="H45" i="1"/>
  <c r="I44" i="1"/>
  <c r="H44" i="1"/>
  <c r="I43" i="1"/>
  <c r="H43" i="1"/>
  <c r="I42" i="1"/>
  <c r="H42" i="1"/>
  <c r="I41" i="1"/>
  <c r="H41" i="1"/>
  <c r="I40" i="1"/>
  <c r="H40" i="1"/>
  <c r="I39" i="1"/>
  <c r="H39" i="1"/>
  <c r="I38" i="1"/>
  <c r="H38" i="1"/>
  <c r="I37" i="1"/>
  <c r="H37" i="1"/>
  <c r="I36" i="1"/>
  <c r="H36" i="1"/>
  <c r="I35" i="1"/>
  <c r="H35" i="1"/>
  <c r="I34" i="1"/>
  <c r="H34" i="1"/>
  <c r="I33" i="1"/>
  <c r="H33" i="1"/>
  <c r="I32" i="1"/>
  <c r="H32" i="1"/>
  <c r="I31" i="1"/>
  <c r="H31" i="1"/>
  <c r="I30" i="1"/>
  <c r="H30" i="1"/>
  <c r="I29" i="1"/>
  <c r="H29" i="1"/>
  <c r="I28" i="1"/>
  <c r="H28" i="1"/>
  <c r="I27" i="1"/>
  <c r="H27" i="1"/>
  <c r="I26" i="1"/>
  <c r="H26" i="1"/>
  <c r="I25" i="1"/>
  <c r="H25" i="1"/>
  <c r="I24" i="1"/>
  <c r="H24" i="1"/>
  <c r="I23" i="1"/>
  <c r="H23" i="1"/>
  <c r="I22" i="1"/>
  <c r="H22" i="1"/>
  <c r="I21" i="1"/>
  <c r="H21" i="1"/>
  <c r="I20" i="1"/>
  <c r="H20" i="1"/>
  <c r="I19" i="1"/>
  <c r="H19" i="1"/>
  <c r="I18" i="1"/>
  <c r="H18" i="1"/>
  <c r="I17" i="1"/>
  <c r="H17" i="1"/>
  <c r="I16" i="1"/>
  <c r="H16" i="1"/>
  <c r="I15" i="1"/>
  <c r="H15" i="1"/>
  <c r="I14" i="1"/>
  <c r="H14" i="1"/>
  <c r="I13" i="1"/>
  <c r="H13" i="1"/>
  <c r="I12" i="1"/>
  <c r="H12" i="1"/>
  <c r="I11" i="1"/>
  <c r="H11" i="1"/>
  <c r="I10" i="1"/>
  <c r="H10" i="1"/>
  <c r="I9" i="1"/>
  <c r="H9" i="1"/>
  <c r="I8" i="1"/>
  <c r="H8" i="1"/>
  <c r="I7" i="1"/>
  <c r="H7" i="1"/>
  <c r="I6" i="1"/>
  <c r="H6" i="1"/>
  <c r="I5" i="1"/>
  <c r="H5" i="1"/>
  <c r="I4" i="1"/>
  <c r="I272" i="1" s="1"/>
  <c r="H4" i="1"/>
</calcChain>
</file>

<file path=xl/sharedStrings.xml><?xml version="1.0" encoding="utf-8"?>
<sst xmlns="http://schemas.openxmlformats.org/spreadsheetml/2006/main" count="821" uniqueCount="537">
  <si>
    <t>Nazwa materiału</t>
  </si>
  <si>
    <t>Opis materiału</t>
  </si>
  <si>
    <t>jedn. miary</t>
  </si>
  <si>
    <t>album ofertowy A4 40 koszulek</t>
  </si>
  <si>
    <t>fomat A4, 40 szt. koszulek, koszulki antystatyczne otwierane z góry, wymienna etykieta grzbietowa, okładka wykonana z PP, min. 3 kolory do wyboru Zamawiającego, np. czarny, czerwony, niebieski</t>
  </si>
  <si>
    <t>szt.</t>
  </si>
  <si>
    <t>atrament do piór Mont Blanc</t>
  </si>
  <si>
    <t>atrament do piór wiecznych Mont Blanc, kolor niebieski (Royal Blue). Zakres równoważności: kolor niebieski, buteleczka o poj. 50 ml</t>
  </si>
  <si>
    <t>atrament do piór Parker</t>
  </si>
  <si>
    <t>atrament do piór wiecznych typu Parker lub równoważny. Zakres równoważności: atrament szybko schnie na papierze, kolor niebieski, szklana buteleczka o poj. ok. 57 ml</t>
  </si>
  <si>
    <t>atrament do piór Pelikan</t>
  </si>
  <si>
    <t>atrament do piór wiecznych typu PELIKAN lub równoważny. Zakres równoważności: kolor niebieski, szklana buteleczka o poj. 30 ml</t>
  </si>
  <si>
    <t>atrament do piór Sheaffer</t>
  </si>
  <si>
    <t>atrament do piór typu SHEAFFER lub równoważny. Zakres równoważności: kolor niebieski lub czarny, buteleczka o poj. 50 ml</t>
  </si>
  <si>
    <t>atrament do piór Waterman</t>
  </si>
  <si>
    <t>atrament do piór wiecznych typu WATERMAN lub równoważny. Zakres równoważności: kolor niebieski lub czarny, buteleczka o poj. 50 ml</t>
  </si>
  <si>
    <t>bindownica</t>
  </si>
  <si>
    <t>format A4; dziurkowanie min. 15 kartek; oprawa maks. 510 kartek; wskaźnik do pomiaru grubości grzbietu; wskaźnik ułatwiający dobór odpowiedniej średnicy grzbietu i szerokości marginesu; metalowy korpus i podstawa;  regulacja szerokości marginesu;  maksymalna średnica grzbietu 51mm;  dźwignia jedno/dwustronna; możliwość wyłaczenia wszystkich noży dziurkujących</t>
  </si>
  <si>
    <t>blok biurowy A5 100 kartkowy</t>
  </si>
  <si>
    <t>format A5; gramatura nie mniejsza niż 70g/m2; kartki w kolorze białym w kratkę o wymiarze 5x5mm; klejony po krótszym boku; 100-kartkowy</t>
  </si>
  <si>
    <t>blok biurowy format A4 100 kartkowy</t>
  </si>
  <si>
    <t>format A4; gramatura nie mniejsza niż 70g/m2, kartki w kolorze białym w kratkę o wymiarze 5x5mm; klejony po krótszym boku; 100 kartkowy</t>
  </si>
  <si>
    <t>blok do tablic flipchart 100x65cm</t>
  </si>
  <si>
    <t>blok wykonany z papieru; format bloku: 100 cm ±1cm x 65cm ±1cm; u góry wycięte otwory umożliwiające mocowanie na tablicy; gładki w kolorze białym, gramatura nie mniej niż 70g/m2; 50-kartkowy</t>
  </si>
  <si>
    <t xml:space="preserve">box archiwizacyjny o wymiarach 320x260x100 ± 15 mm 
</t>
  </si>
  <si>
    <t xml:space="preserve">typu PRESSEL lub równoważny, otwierany wzdłuż długiego boku, otwór na palce na grzbiecie, nadruk na opis </t>
  </si>
  <si>
    <t xml:space="preserve">box archiwizacyjny o wymiarach 320x260x50 ± 15 mm </t>
  </si>
  <si>
    <t>typu PRESSEL lub równoważny, otwierany wzdłuż długiego boku, otwór na palce na grzbiecie, nadruk na opis</t>
  </si>
  <si>
    <t xml:space="preserve">box archiwizacyjny o wymiarach 320x260x75 ± 15 mm </t>
  </si>
  <si>
    <t>Breloczek do kluczy op 10 szt.</t>
  </si>
  <si>
    <t>plastikowy breloczek np. Argo, Q-Connect lub równoważny, posiadający dwustronne bądź jednostronne okienko do opisu zabezpieczone folią (osłona opisu wsuwana do części zasadniczej), mix kolorów, op. 10 szt.</t>
  </si>
  <si>
    <t>opak.</t>
  </si>
  <si>
    <t>brulion A4 96-kartkowy</t>
  </si>
  <si>
    <t>format A4, kartki w kolorze białym w kratkę o wymiarze 5mm x 5mm lub w linie; margines; szyty po dłuższym boku, w twardej oprawie; gramatura: min. 70g/m2; 96-kartkowy</t>
  </si>
  <si>
    <t>brulion A5 96-kartkowy</t>
  </si>
  <si>
    <t>format: A5; kartki w kolorze białym w kratkę o wymiarze 5mm x 5mm lub w linie; margines; szyty po dłuższym boku; w twardej oprawie; gramatura: min. 70g/m2; 96-kartkowy.</t>
  </si>
  <si>
    <t>brulion A6 96-kartkowy</t>
  </si>
  <si>
    <t>format A6; kartki w kolorze białym w kratkę o wymiarze 5 x 5mm lub w linie; szyty po dłuższym boku; w twardej oprawie;  gramatura: min. 55 g/m2;  96-kartkowy</t>
  </si>
  <si>
    <t>cienkopis</t>
  </si>
  <si>
    <t>tusz na bazie wody, odporny na wysychanie; grubość linii pisania 0,3mm ±0,1mm;  końcówka oprawiona w metalowej oprawce; długość linii pisania min. 1 200 m;  nasadka z klipem określająca kolor tuszu;  wentylowana skuwka; może pozostać bez zatyczki przez wiele dni, dostępny w minimum 30 kolorach; nazwa producenta, grubość, kraj pochodzenia, model trwale naniesione przez producenta na obudowie</t>
  </si>
  <si>
    <t>cienkopis atramentowy</t>
  </si>
  <si>
    <t>cienkopis atramentowy z wymiennym wkładem typu Pilot Green Teckpoint  lub równoważny. Zakres równoważności: dł. linii pisania min. 800 m, grubość linii pisania max 0,25 mm; min. 3 kolory do wyboru</t>
  </si>
  <si>
    <t>cienkopis kulkowy automatyczny</t>
  </si>
  <si>
    <t>gumowy uchwyt i metalowy klips, grubość linii pisania 0,25mm±0,1mm;  końcówka wykonana ze stali nierdzewnej, długość linii pisania min. 900m, tusz nie rozmazuje się i nie brudzi rąk, płynny tusz żelowy, min. 4 kolory do wyboru np. niebieski, czarny, zielony, czerwony</t>
  </si>
  <si>
    <t>datownik</t>
  </si>
  <si>
    <t>obudowa wykonana z tworzywa sztucznego; stopka antypoślizgowa; data w wersji ISO oraz polskiej; wysokość liter oraz cyfr 4mm; samotuszujący</t>
  </si>
  <si>
    <t>długopis</t>
  </si>
  <si>
    <t>długopis Bic Orange lub równoważny: plastikowa obudowa, końcówka 0,7mm ±0,1 mm, długość linii pisania 3500m, wentylowana nasadka, min. 4 kolory do wyboru, w tym czarny, niebieski, czerwony, zielony</t>
  </si>
  <si>
    <t xml:space="preserve">długopis  z podstawką samoprzylepną  </t>
  </si>
  <si>
    <t>zaopatrzony w rozciągliwą sprężynkę (długość po rozciągnięciu do ok. 1m) lub kuleczkowy łańcuszek; posiadający samoprzylepną podstawkę, w której osadzony jest długopis;  możliwość ustawienia długopisu w pionie i w poziomie;  min. 2 kolory wkładu do wyboru, w tym niebieski i czarny</t>
  </si>
  <si>
    <t>długopis automatyczny</t>
  </si>
  <si>
    <t>długopis metalowy COSMO RUBBER lub równoważny, powierzchnia długopisu pokryta metalem. Nie ślizga się podczas pisania. Posiada dwa srebrne ringi w dolnej części długopisu. Posiada metalowy przycisk klips, dostępny w min. 3 kolorach: do wyboru niebieskim, czarnym i czerwonym.</t>
  </si>
  <si>
    <t>długopis automatyczny typu Schneider lub równoważny z tuszem olejowym; korpus wykonany z tworzywa sztucznego w kolorze tuszu, dzielony na dwie części - obie części korpusu przedzielone metalową obrączką; metalowy przycisk i klips; możliwość wymiany wkładu; nazwa producenta trwale umieszczona przez producenta na metalowym klipsie; dostępny w min. 2 kolorach do wyboru: niebieskim i czarnym</t>
  </si>
  <si>
    <t xml:space="preserve">długopis typu Parker </t>
  </si>
  <si>
    <t>długopis typu Parker serii Sonnet CT lub równoważny; zakres równoważności: stalowe wykończenie ze stali szlachetnej, wykończenia platerowane niklem/palladem, obrotowy mechanizm wysuwania wkładu</t>
  </si>
  <si>
    <t>długopis typu PENTEL BK-77</t>
  </si>
  <si>
    <t>długopis typu PENTEL BK-77 lub równoważny: obudowa przezroczysta; na wkład wymienny; średnica kulki 0,7 mm, długość linii pisania min. 1700m; skuwka z klipsem; min. 3 kolory do wyboru: czarny, niebieski, czerwony; nazwa producenta, kraj pochodzenia (grawerowany lub tłoczony) przez producenta na obudowie. Kod kreskowy naniesiony (dopuszcza się naklejkę) przez producenta na obudowie.</t>
  </si>
  <si>
    <t>długopis typu Sheaffer</t>
  </si>
  <si>
    <t>długopis Sheaffer lub produkt równoważny w kolorze złotym lub srebrnym</t>
  </si>
  <si>
    <t>długopis typu Waterman</t>
  </si>
  <si>
    <t>długopis typu Waterman serii Expert Czarny GT lub równoważny. Zakres równoważności: czarny lśniący lakier obudowy, ścięta korona nasadki, obrotowy mechanizm wysuwania wkładu, wykończenie: platerowane</t>
  </si>
  <si>
    <t>długopis żelowy</t>
  </si>
  <si>
    <t>długopis żelowy automatyczny; ergonomiczny gumowy uchwyt; kulka pisząca 0,5-0,7 mm, długość linii pisania: min.700mb; tusz pigmentowy, wodoodporny, nietoksyczny, zapewniający gładkość i lekkość pisania, nie rozlewający się, piszący jednakowo równo na całej powierzchni, nie przerywa, nie rysuje papieru; metalowy klips z elementami plastikowymi, nazwa producenta, typ i grubość kulki trwale naniesione przez producenta na długopisie, min. 2 kolory do wyboru, w tym niebieski i czarny</t>
  </si>
  <si>
    <t>długopis żelowy typu Pentel K- 116</t>
  </si>
  <si>
    <t>długopis żelowy typu Pentel K- 116 lub równoważny: ergonomiczny gumowy uchwyt; grubość linii 0,3 mm, grubość końcówki 0,6mm, długość linii pisania: min. 550 mb; na wkład wymienny; min. 4 kolory do wyboru</t>
  </si>
  <si>
    <t>dratwa bielona</t>
  </si>
  <si>
    <t>dratwa (nici) wykonana z bielonych włókien lnianych, rolka o wadze 250 g</t>
  </si>
  <si>
    <t>dratwa do książek kancelaryjnych</t>
  </si>
  <si>
    <t>przędza lniana, szara lub jasnobrązowa, nabłyszczana, rolka o wadze 250 g (np. Lin Sznur, Daglin)</t>
  </si>
  <si>
    <t>druk delegacji, formatu A5.</t>
  </si>
  <si>
    <t>druk delegacji, format A5  bloczek, ilość kart 50, druk akcydensowy delegacja offset</t>
  </si>
  <si>
    <t>dziurkacz</t>
  </si>
  <si>
    <t>dziurkacz na 4 dziurki, metalowy mechanizm i obudowa, dziurkuje jednorazowo min. 25 kartek 80g/m2, ogranicznik formatu</t>
  </si>
  <si>
    <t>dziurkacz biurowy</t>
  </si>
  <si>
    <t xml:space="preserve">wykonany z metalu (ramię i podstawa) plastikowe wykończenia z gumowym uchwytem; antypoślizgowa nakładka nierysująca mebli; pojemnik na ścinki nie spada przy opróżnianiu; odległość między dziurkami 80mm; średnica dziurek 5,5mm; dziurkujący jednorazowo min. 25 kartek, ogranicznik formatu A4, A5, A6; blokada położenia dźwigni; nazwa producenta trwale naniesiona przez producenta na obudowie </t>
  </si>
  <si>
    <t>wykonany z metalu, z gumowaną rękojeścią; antypoślizgowa nakładka nierysująca mebli; odległość między dziurkami 80mm; średnica dziurek 5,5mm; dziurkujący jednorazowo min. 60 kartek; pojemnik na ścinki nie spada przy opróżnianiu;  ogranicznik formatu A3, A4, A5, A6; Folio, Us Quart; nazwa producenta trwale naniesiona przez producenta na obudowie; gwarancja producenta min. 10 lat</t>
  </si>
  <si>
    <t>etykiety</t>
  </si>
  <si>
    <t>papierowe etykiety termiczne, matowe, rozm. 35x25 mm, 1000 etykiet w rolce, do drukarki Zebra LP 2824</t>
  </si>
  <si>
    <t>rolka</t>
  </si>
  <si>
    <t xml:space="preserve">etykiety 40x30mm </t>
  </si>
  <si>
    <t>papierowe etykiety termiczne; matowe rozm. 40x30mm, do drukarek Zebra GK 420T, 1000 etykiet w rolce</t>
  </si>
  <si>
    <t>etykiety papierowe termotransferowe, półmat lub półbłyszczące, rozm. 40x30mm, do drukarek Zebra GK 420T, 1000 etykiet w rolce</t>
  </si>
  <si>
    <t>papierowe etykiety  termiczne rozm.40x30 mm, do drukarek LP2824, 1000 etykiet w rolce</t>
  </si>
  <si>
    <t>etykiety 60 x 25mm</t>
  </si>
  <si>
    <t>Etykiety samoprzylepne do drukarek Zebra GX 4301, typ druku: termotransferowy; rozmiar nalepki: 60x25 mm; etykieta poliestrowa, błyszcząca biała o grubości 50µm z klejem wzmocnionym, akrylowym, odporna na ścieranie, wysokie temperatury, środki chemiczne i wilgoć. Etykieta z mocnym klejem posiadającym minimalne ryzyko wyciekania na krawędzie, odporna na działanie promieni UV. Spełniająca normy UL o numerze Certyfikatu MH16411 lub inna posiadająca certyfikat UL spełniająca te same normy. Opakowanie: rolka - 1000 szt. etykiet</t>
  </si>
  <si>
    <t xml:space="preserve">etykiety adresowe samoprzylepne </t>
  </si>
  <si>
    <t>etykiety adresowe samoprzylepne, uniwersalne, kolor biały; do drukarek laserowych, atramentowych i kserokopiarek; różne wymiary w zależności od zapotrzebowania Zamawiającego; posiadające ochronę typu QCT lub równoważną, zabezpieczającą przed wypływaniem kleju; gramatura papieru min. 70g/m2; białość min. 150CIE, kształt prostokątny lub prostokątny z zaokrąglonymi rogami; opakowanie zawiera 100 arkuszy formatu A4. Wymiary etykiet rózne (min. 15 formatów).</t>
  </si>
  <si>
    <t>op.</t>
  </si>
  <si>
    <t>folia bąbelkowa B3</t>
  </si>
  <si>
    <t>folia bąbelkowa o grubości 80µ ±5µ, na rolce, o rozmiarach 120cm/100mb (folia/bąbel/folia) B3 (np. Neopak, Sabo)</t>
  </si>
  <si>
    <t>folia do laminacji A3</t>
  </si>
  <si>
    <t>bezbarwna folia do laminacji; antystatyczna; format A3; grubość foli min. 80µ ±2µ; opakowanie 100szt.</t>
  </si>
  <si>
    <t>folia do laminacji A4</t>
  </si>
  <si>
    <t>bezbarwna folia do laminacji; antystatyczna; format A4 (216mm x 303mm); grubość foli min. 80µ ±2µ; opakowanie 100szt.</t>
  </si>
  <si>
    <t>folia do laminacji A5</t>
  </si>
  <si>
    <t>bezbarwna folia do laminacji; antystatyczna; format A5; grubość foli min. 80µ ±2µ; opakowanie 100szt.</t>
  </si>
  <si>
    <t>folia do laminacji A6</t>
  </si>
  <si>
    <t>bezbarwna folia do laminacji; antystatyczna; format A6, grubość foli min. 125µ±2µ; opakowanie 100szt.</t>
  </si>
  <si>
    <t>folia stretch czarna</t>
  </si>
  <si>
    <t>folia typu stretch: czarna na rolce o wadze brutto 1,5 kg, grubość 23µ (np. Ol-fol, Rajpak, Neopak)</t>
  </si>
  <si>
    <t>folia stretch przezroczysta</t>
  </si>
  <si>
    <t>folia typu stretch: transparentna na rolce o wadze brutto 1,5 kg, grubość 23µ (np. Ol-fol, Rajpak, Neopak)</t>
  </si>
  <si>
    <t>foliopis</t>
  </si>
  <si>
    <t>do pisania po każdej gładkiej powierzchni, np.CD, DVD, folii, szkle, metalu, wodoodporny, szybkoschnący; grubość linii pisania do max. 0,6mm; automatyczne wyrównanie ciśnienia, różne kolory, w tym: czarny, czerwony, zielony, niebieski</t>
  </si>
  <si>
    <t xml:space="preserve">gilotyna do cięcia papieru </t>
  </si>
  <si>
    <t>metalowa konstrukcja; ostrze wykonane ze stali nierdzewnej; możliwość przycinania papieru A3, A4, A5; miarka cięcia dla różnych rozmiarów dokumentów; osłona zapewniająca bezpieczeństwo pracy; antypoślizgowe nóżki; długość cięcia - min. 455mm; tnie jednorazowo min. 10 kartek.</t>
  </si>
  <si>
    <t>grafit do ołówka automatycznego 0,5</t>
  </si>
  <si>
    <t>do pisania na papierze i kalce; twardość HB;  grubość 0,5mm; w opakowaniu 12 szt.</t>
  </si>
  <si>
    <t xml:space="preserve">grzbiet do bindowania 
plastikowy 12mm </t>
  </si>
  <si>
    <t>wykonany z plastiku; przeznaczony do formatu A4; szerokość: 12 mm ±1mm; różne kolory, w tym biały, żółty, czerwony, zielony, niebieski, czarny, w opakowaniu - 100 szt.</t>
  </si>
  <si>
    <t xml:space="preserve">grzbiet do bindowania 
plastikowy 14mm </t>
  </si>
  <si>
    <t>wykonany z plastiku; przeznaczony do formatu A4; szerokość: 14mm ±1mm; różne kolory, w tym biały, żółty, czerwony, zielony, niebieski, czarny; w opakowaniu - 100 szt.</t>
  </si>
  <si>
    <t xml:space="preserve">grzbiet do bindowania 
plastikowy 5mm </t>
  </si>
  <si>
    <t>wykonany z plastiku; przeznaczony do formatu A4; szerokość: 5mm ±1mm; oprawia do 10 kartek; różne kolory, w tym biały, żółty, czerwony, zielony, niebieski, czarny; w opakowaniu - 100 szt.</t>
  </si>
  <si>
    <t>grzbiet do bindowania
plastikowy 8mm</t>
  </si>
  <si>
    <t>wykonany z plastiku; przeznaczony do formatu A4; szerokość: 8mm ±1mm; oprawia do 45 kartek; różne kolory, w tym biały, żółty, czerwony, zielony, niebieski, czarny; w opakowaniu - 100szt.</t>
  </si>
  <si>
    <t xml:space="preserve">grzbiet do bindowania
plastikowy 10mm </t>
  </si>
  <si>
    <t>wykonany z plastiku, przeznaczony do formatu A4; szerokość: 10mm ±1mm; różne kolory, w tym biały, żółty, czerwony, zielony, niebieski, czarny; w opakowaniu - 100 szt.</t>
  </si>
  <si>
    <t>grzbiet do bindowania
plastikowy 16mm</t>
  </si>
  <si>
    <t>wykonany z plastiku; przeznaczony do formatu A4, szerokość: 16mm ±1mm; różne kolory, w tym biały, żółty, czerwony, zielony, niebieski, czarny; w opakowaniu - 100 szt.</t>
  </si>
  <si>
    <t xml:space="preserve">grzbiet do bindowania
plastikowy 20mm </t>
  </si>
  <si>
    <t>wykonany z plastiku; przeznaczony do formatu A4; szerokość: 20mm ±1mm; różne kolory, w tym biały, żółty, czerwony, zielony, niebieski, czarny; w opakowaniu - 100 szt.</t>
  </si>
  <si>
    <t>gumka biurowa</t>
  </si>
  <si>
    <t>Donau lub równoważna gumka wielofunkcyjna dwustronna niebiesko/biała; przeznaczona do ścierania wkładu grafitowego ze wszystkich rodzajów papieru oraz długopisów; wykonana z miękkiego tworzywa; wymiary: długość 45mm ±5mm; szerokość 18mm ±2mm; grubość 11mm±2mm</t>
  </si>
  <si>
    <t>gumka recepturka 100mm</t>
  </si>
  <si>
    <t>wykonana z materiału z domieszką kauczuku; średnica 100mm ±1mm; kolor dowolny; opakowanie 1kg</t>
  </si>
  <si>
    <t>identyfikator z samozaciskowym klipsem</t>
  </si>
  <si>
    <t>identyfikator typu konferencyjnego z samozaciskowym klipsem (umożliwiającym przypięcie np. do kieszeni marynarki) i agrafką, przezroczysty, rozmiar min. 57x90 mm</t>
  </si>
  <si>
    <t>identyfikator targowy</t>
  </si>
  <si>
    <t xml:space="preserve">kieszonka z elastycznej, przezroczystej folii, otwarta od góry, wycięcie do założenia paska z klipsem, np. CT 210, dwa dodatkowe otwory do przyczepienia zawiesia ("smyczy"), wymiary: wew. 110 x 147 mm, zew. 115 x 165 mm, opakowanie 50 szt. </t>
  </si>
  <si>
    <t>identyfikator z taśmą</t>
  </si>
  <si>
    <t>identyfikator z taśmą na szyję w kol. czarnym, przeznaczony do eksponowania dokumentu o wym. 85x55mm, szer. taśmy 8mm, (±2mm), taśma z samozaciskowym klipsem, dł. całkowita taśmy 80-110 cm</t>
  </si>
  <si>
    <t>kalkulator</t>
  </si>
  <si>
    <t>zasilanie bateryjne oraz słoneczne; 12-sto pozycyjny wyświetlacz; wyprofilowany; posiadający funkcje: check&amp;correct, kasowania ostatniej pozycji; obliczeń podatkowych oraz marży; zaokrąglania wyników; klawisz podwójnego zera oraz cofania operacji, obudowa wykonana z plastyku w kolorze czarnym lub srebrnym lub mix tych kolorów</t>
  </si>
  <si>
    <t xml:space="preserve">kalkulator z drukarką </t>
  </si>
  <si>
    <t>karteczki 
76x76mm mix kolorów</t>
  </si>
  <si>
    <t>karteczki 76x76mm mix kolorów - karteczki samoprzylepne w min. 6 różnych kolorach; gramatura min. 70g/m2 ±4%; w bloczku min. 400 karteczek; możliwość kilkakrotnego przeklejania karteczek;  klej usuwalny za pomocą wody; kostka zabezpieczona folią z paskiem do otwierania</t>
  </si>
  <si>
    <t>bloczek</t>
  </si>
  <si>
    <t>karteczki samoprzylepne 38x50mm</t>
  </si>
  <si>
    <t>karteczki klejone, papierowe; rozmiar: 38mm x 50mm ±1mm; każda karteczka nasączona klejem wzdłuż jednej krawędzi; w bloczku 100 karteczek w kolorze żółtym</t>
  </si>
  <si>
    <t>karteczki samoprzylepne
51x76mm</t>
  </si>
  <si>
    <t>karteczki klejone, papierowe, rozmiar: 51mm x 76mm ±1mm; każda karteczka nasączona klejem wzdłuż jednej krawędzi; w bloczku 100 karteczek w kolorze żółtym</t>
  </si>
  <si>
    <t>karteczki samoprzylepne
76x105mm</t>
  </si>
  <si>
    <t>karteczki klejone, papierowe; rozmiar: 76mm x 105mm ±1mm; każda karteczka nasączona klejem wzdłuż jednej krawędzi; w bloczku 100 karteczek w kolorze żółtym</t>
  </si>
  <si>
    <t>karteczki samoprzylepne
76x127mm</t>
  </si>
  <si>
    <t>karteczki klejone, papierowe; rozmiar: 76mm x 127mm ±1mm; każda karteczka nasączona klejem wzdłuż jednej krawędzi; w bloczku 100 karteczek w kolorze żółtym lub neutralnie żółtym</t>
  </si>
  <si>
    <t>karteczki samoprzylepne
76x76mm</t>
  </si>
  <si>
    <t>karteczki klejone, papierowe; rozmiar: 76mm x 76mm ±1mm; każda karteczka nasączona klejem wzdłuż jednej krawędzi; w bloczku 100 karteczek w kolorze żółtym</t>
  </si>
  <si>
    <t>klej w sztyfcie</t>
  </si>
  <si>
    <t>przeznaczony do biura, do precyzyjnego klejenia m.in. papieru, kartonu, zdjęć, tekstyliów itp., nie zawiera rozpuszczalników, na bazie PVP, nie niszczy ani nie deformuje klejonej warstwy, nietoksyczny, usuwalny za pomocą wody, gramatura 25g, producent DONAU lub równoważny</t>
  </si>
  <si>
    <t xml:space="preserve">klips archiwizacyjny </t>
  </si>
  <si>
    <t>wykonany z plastiku; dwuczęściowy, przeznaczony do archiwizacji dokumentów, umożliwiający szybkie i łatwe przeniesienie dokumentów; długość klipsa: 85mm ±1mm; opakowanie zbiorcze: 100szt.</t>
  </si>
  <si>
    <t>klipy biurowe 15 mm</t>
  </si>
  <si>
    <t>wykonane z metalu; szerokość klipów 15 mm;  kolor: czarny; opakowanie zbiorcze: 12szt.</t>
  </si>
  <si>
    <t>klipy biurowe 19 mm</t>
  </si>
  <si>
    <t>wykonane z metalu; szerokość klipów 19 mm;  kolor: czarny; opakowanie zbiorcze: 12szt.</t>
  </si>
  <si>
    <t>klipy biurowe 25 mm</t>
  </si>
  <si>
    <t>wykonane z metalu; szerokość klipów 25mm; kolor: czarny; opakowanie zbiorcze: 12szt.</t>
  </si>
  <si>
    <t>klipy biurowe 32mm</t>
  </si>
  <si>
    <t>wykonane z metalu; szerokość klipów 32mm;  kolor: czarny; opakowanie zbiorcze: 12szt.</t>
  </si>
  <si>
    <t>klipy biurowe 41 mm</t>
  </si>
  <si>
    <t>wykonane z metalu; szerokość klipów 41mm; kolor: czarny; opakowanie zbiorcze: 12szt.</t>
  </si>
  <si>
    <t>klipy biurowe 51 mm</t>
  </si>
  <si>
    <t>wykonane z metalu; szerokość klipów 51mm; kolor: czarny; opakowanie zbiorcze: 12szt.</t>
  </si>
  <si>
    <t xml:space="preserve">kołonotatnik A4 
80-kartkowy </t>
  </si>
  <si>
    <t>format A4; kartki w kolorze białym w kratkę o wymiarze 5mm x 5mm; po stronie prawej margines; kartki perforowane wzdłuż lewego grzbietu; spirala z lewej strony; ilość dziurek z lewej strony: min.4; gramatura: 70g/m2 ±10g/m2; min. 80-kartkowy</t>
  </si>
  <si>
    <t>kołonotatnik A5</t>
  </si>
  <si>
    <t>kołonotatnik z boczną spiralą, format A5, w twardej oprawie, min. 300 g/m2, kratka, perforacja, podwójne dziurkowanie lub wieksza ilosć dziurek, min. 80 kartek</t>
  </si>
  <si>
    <t>koperta B4</t>
  </si>
  <si>
    <t>wykonana z papieru offsetowego, format: B4-HK; w kolorze białym; z paskiem i granatowym poddrukiem; gramatura: min.100g/m2;   nieprzezroczysta, w opakowaniu: 250szt.</t>
  </si>
  <si>
    <t>wykonana z papieru, format: B4-HK;  w kolorze brązowym; z paskiem, gramatura: min.100g/m2; nieprzezroczysta;  w opakowaniu: 250szt.</t>
  </si>
  <si>
    <t>wykonana z papieru; format: B4-SK; w kolorze białym; gramatura: min. 100g/m2; samoklejąca; nieprzezroczysta; z ciemnym poddrukiem; w opakowaniu: 250szt.</t>
  </si>
  <si>
    <t>koperta B4 poszerzana biała RBD</t>
  </si>
  <si>
    <t>wykonana z papieru, format: B4 HK; poszerzana dnem i bokami w kolorze białym; gramatura: min 150g/m2; z samoklejącym paskiem;  w opakowaniu: 250szt.</t>
  </si>
  <si>
    <t>koperta B4 poszerzana brązowa RBD</t>
  </si>
  <si>
    <t>wykonana z papieru; format: B4; poszerzana dnem i bokami, w kolorze brązowym; gramatura: min. 130g/m2;  z samoklejącym paskiem; w opakowaniu: 250szt.</t>
  </si>
  <si>
    <t>koperta B5</t>
  </si>
  <si>
    <t>wykonana z papieru; format: B5-HK;  w kolorze białym; gramatura: min. 90g/m2, nieprzezroczysta - z ciemnym poddrukiem, w opakowaniu: 500szt.</t>
  </si>
  <si>
    <t>wykonana z papieru, format: B5-HK; w kolorze brązowym z samoklejącym paskiem, gramatura: min. 90g/m2, nieprzezroczysta; w opakowaniu: 500szt.</t>
  </si>
  <si>
    <t>koperta bąbelkowa B/12</t>
  </si>
  <si>
    <t>wykonana z papieru w kolorze białym; z samoklejącym paskiem; wewnątrz wyłożona folią bąbelkową; w opakowaniu: 200szt.</t>
  </si>
  <si>
    <t>koperta bąbelkowa C/13</t>
  </si>
  <si>
    <t>wykonana z papieru w kolorze białym; z samoklejącym paskiem; wewnątrz wyłożona folią bąbelkową; w opakowaniu: 100szt.</t>
  </si>
  <si>
    <t>koperta bąbelkowa D/14</t>
  </si>
  <si>
    <t>koperta bąbelkowa F/16</t>
  </si>
  <si>
    <t>koperta bąbelkowa G/17</t>
  </si>
  <si>
    <t>koperta bąbelkowa H/18</t>
  </si>
  <si>
    <t>wykonana z papieru w kolorze białym; z samoklejącym paskiem; wewnątrz wyłożona folią bąbelkową; w opakowaniu: 100 szt.</t>
  </si>
  <si>
    <t>koperta bąbelkowa K/20</t>
  </si>
  <si>
    <t>wykonana z papieru w kolorze białym; z samoklejącym paskiem; wewnątrz wyłożona folią bąbelkową; w opakowaniu: 50szt.</t>
  </si>
  <si>
    <t>koperta biała DL-HK</t>
  </si>
  <si>
    <t>wykonana z papieru; format: DL-HK; w kolorze białym z granatowym poddrukiem; gramatura: min. 80g/m2, bez okienka; w opakowaniu: 1000szt.</t>
  </si>
  <si>
    <t>koperta biała DL-HK OKNO</t>
  </si>
  <si>
    <t>wykonana z papieru; format: DL-HK; w kolorze białym; gramatura: min. 80g/m2; z okienkiem po prawej/ po lewej stronie; wymiary okienka: 45mm x 90mm; z paskiem; ciemny poddruk; w opakowaniu: 1000szt.</t>
  </si>
  <si>
    <t>koperta C3 HK</t>
  </si>
  <si>
    <t>wykonana z papieru;  format: C3-HK; w kolorze białym, gramatura: min. 100g/m2; z samoklejącym paskiem; w opakowaniu: 250 szt.</t>
  </si>
  <si>
    <t>koperta C4 HK</t>
  </si>
  <si>
    <t>wykonana z papieru; format: C4-HK; w kolorze brązowym;  gramatura: min. 90g/m2; samoklejąca z paskiem; nieprzezroczysta; w opakowaniu: 250szt.</t>
  </si>
  <si>
    <t>wykonana z papieru; format: C4 HK, w kolorze białym z granatowym poddrukiem, gramatura: min. 100g/m2; samoklejąca bez paska;   nieprzezroczysta; w opakowaniu: 250szt.</t>
  </si>
  <si>
    <t>koperta C4 HK-RBD</t>
  </si>
  <si>
    <t>wykonana z papieru,  format: C4 HK- poszerzana dnem i bokami w kolorze białym; gramatura: min 150g/m2; z samoklejącym paskiem; w opakowaniu: 250 szt.</t>
  </si>
  <si>
    <t>koperta C5 HK</t>
  </si>
  <si>
    <t>wykonana z papieru; format: C5-HK; w kolorze białym z granatowym poddrukiem; z paskiem; gramatura: min. 90g/m2; w opakowaniu: 500szt.</t>
  </si>
  <si>
    <t>wykonana z papieru; format: C5-HK; w kolorze brązowym; gramatura: min. 90g/m2; w opakowaniu: 500szt.</t>
  </si>
  <si>
    <t>koperta C6 HK</t>
  </si>
  <si>
    <t>wykonana z papieru, format: C6-HK; w kolorze białym; gramatura: min. 80 g/m2 granatowy poddruk; w opakowaniu 1000 szt.</t>
  </si>
  <si>
    <t>koperta E4 poszerzana biała RBD</t>
  </si>
  <si>
    <t>wykonana z papieru; format: E4; poszerzona dnem i bokami, w kolorze białym; gramatura: min. 150g/m2; z samoklejącym paskiem, opakowanie 100 szt.</t>
  </si>
  <si>
    <t>koperta E4 poszerzana brązowa RBD</t>
  </si>
  <si>
    <t xml:space="preserve">wykonana z papieru; format: E4; poszerzona dnem i bokami; w kolorze brązowym; gramatura: min. 150g/m2; z samoklejącym paskiem; opakowanie 250 szt. </t>
  </si>
  <si>
    <t>koperta kwadratowa 156x156</t>
  </si>
  <si>
    <t>koperta kwadratwowa, gramatura min. 80g/m2, wym.: 156x156 mm, biała, klapka zamykająca trapezowo, klejona na mokro, op. 10 szt.</t>
  </si>
  <si>
    <t xml:space="preserve">korektor biurowy w płynie </t>
  </si>
  <si>
    <t>korektor z gąbką; na bazie wody; szybkoschnący; nie pozostawia śladów i cieni; wewnątrz butelki kulka ułatwiająca mieszanie; pojemność: min. 20ml</t>
  </si>
  <si>
    <t xml:space="preserve">korektor w pisaku </t>
  </si>
  <si>
    <t>korektor w piórze z metalową końcówką; wewnątrz pisaka kulka ułatwiająca mieszanie; szybkoschnący; miękka obudowa ułatwiająca dozowanie płynu; pojemność: min.12ml</t>
  </si>
  <si>
    <t>korektor w taśmie</t>
  </si>
  <si>
    <t>przezroczysta obudowa; ergonomiczny kształt; mechanizm regulacji napięcia taśmy; możliwość natychmiastowego pisania; nie pozostawia śladów i cieni przy kopiowaniu; szerokość taśmy: 4,20 mm; długość taśmy: min. 8m; do wszystkich rodzajów papieru; ruchomy mechanizm zabezpieczający, chroniący taśmę przed zabrudzeniem i uszkodzeniem</t>
  </si>
  <si>
    <t>kostka papierowa biała luzem 85x85 mm</t>
  </si>
  <si>
    <t>karteczki klejone, rozmiar: 85mm x 85mm ±1mm; bloczek o wysokości min. 40mm; kolor biały</t>
  </si>
  <si>
    <t>kostka papierowa 
85x85mm kolorowa</t>
  </si>
  <si>
    <t>karteczki klejone, rozmiar: 85mm x 85mm ±1mm; bloczek o wysokości min. 40mm; mix kolorów</t>
  </si>
  <si>
    <t>kostka papierowa w pojemniku</t>
  </si>
  <si>
    <t>karteczki nieklejone; rozmiar karteczek: 85mm x 85mm ±2mm; w bloczku min. 400 karteczek, papier o gramaturze min. 80 g/m2; bloczek w kolorach pastelowych - mix kolorów, rozmiar pojemnika: 92mm x 92mm x 82mm ±10mm; pojemnik wykonany z przezroczystego tworzywa.</t>
  </si>
  <si>
    <t xml:space="preserve">koszulka B4 
otwierana z boku </t>
  </si>
  <si>
    <t>format: B4; wykonana z folii PP; grubość min.100mic.±10mic.; multiperforowane; otwierana z prawej strony za pomocą klapki; opakowanie: 10szt.</t>
  </si>
  <si>
    <t>koszulka A4</t>
  </si>
  <si>
    <t>format: A4; wykonana z folii PP; antystatyczna, antyreflekcyjna; multiperforowana; folia krystaliczna o grubości min. 55mic;  otwierana z góry; opakowanie: 100szt.</t>
  </si>
  <si>
    <t xml:space="preserve">koszulka A4 
poszerzana z klapką </t>
  </si>
  <si>
    <t>format: A4; wykonana z folii PP; grubość min. 180mic; antystatyczna; multiperforowana; otwierana z góry za pomocą klapki; z poszerzanymi bokami; opakowanie: 10szt.</t>
  </si>
  <si>
    <t xml:space="preserve">koszulka A4 poszerzana </t>
  </si>
  <si>
    <t>format: A4 - poszerzony; rozmiar min. 238x304 mm; wykonana z folii PP; antystatyczna; folia o grubości min. 120µ; multiperforowana; otwierana z góry; opakowanie: 25szt.</t>
  </si>
  <si>
    <t xml:space="preserve">koszulka A5 </t>
  </si>
  <si>
    <t>format: A5; wykonana z folii PP; antystatyczna; folia przezroczysta o grubości min. 50µ; przezroczystość krystaliczna; otwierana z góry; opakowanie: 100szt.</t>
  </si>
  <si>
    <t>koszulka A4 na katalogi, poszerzana harmonijkowo bez klapki, grubość 170µ± 10µ, 10 lub 5 szt. w opakowaniu, boczna perforacja umożliwia wpięcie do segregatora, otwierana z góry, wykonana z PVC, multiperforowana, pasuje do każdego segregatora, mieści do 200 kartek.</t>
  </si>
  <si>
    <t xml:space="preserve">koszulka na wizytówki </t>
  </si>
  <si>
    <t>format: A4; wykonana z mocnej i przezroczystej folii PP; grubość min. 50µ; antystatyczna; multiperforowana; wzmocniony brzeg; miejsce na 20 dwustronnie umieszczonych wizytówek; opakowanie 10szt.</t>
  </si>
  <si>
    <t xml:space="preserve">książka do korespondencji </t>
  </si>
  <si>
    <t>format: A4; okładka tekturowa sztywna pokryta tworzywem skóropodobnym; dziennik do ewidencji korespondencji przychodzącej i wychodzącej; minimum 2 kolory; kolor do ustalenia przy zamówieniu, min. 96 kart</t>
  </si>
  <si>
    <t>książka dorenczeń przesyłek miejscowych  Kn-9</t>
  </si>
  <si>
    <t>format: A5; okładka tekturowa sztywna, min. 96 kart</t>
  </si>
  <si>
    <t xml:space="preserve">książka ewidencyjna wyjść </t>
  </si>
  <si>
    <t xml:space="preserve">książka ewidencyjna wyjść w godz. służbowych, formatu A4, rodzaj papieru offset 80 g/m2 (±10g), kolor papieru biały, rodzaj oprawy – miękka </t>
  </si>
  <si>
    <t>księga korespondencyjna</t>
  </si>
  <si>
    <t>księga korespondencyjna (Dziennik Podawczy) - z okładką tekturową sztywną, oklejoną tworzywem skóropodobnym, format A4. 96 kartek</t>
  </si>
  <si>
    <t>lak do pieczęci metalowych</t>
  </si>
  <si>
    <t>laski laku pakowane zbiorczo po 1kg, kolor: czerwień/wiśnia/bordo, duża przyczepność do papieru, tekstyliów i szkła</t>
  </si>
  <si>
    <t>laminator</t>
  </si>
  <si>
    <t>szerokość laminacji: do formatu A3 320mm; czas nagrzewania: 5 - 10min.; prędkość laminacji: min. 300mm/min.; max grubość folii: 0,125mm, max grubość dokumentu: 0,5mm, możliwość wycofania zakleszczonego lub nieprawidłowo włożonego dokumentu, możliwość regulacji grubości laminacji; wyposażony w lampki kontrolne zasilania sieciowego i gotowość do pracy; liczba rolek: 2, możliwość laminowania na gorąco i zimno.</t>
  </si>
  <si>
    <t>linijka 30 cm</t>
  </si>
  <si>
    <t>długość skali: 30cm, wykonana z polistyrenu; przezroczysta; nieścieralna skala; podziałka co milimetr</t>
  </si>
  <si>
    <t>listwa wsuwana A4 
3mm</t>
  </si>
  <si>
    <t>format: A4; szerokość grzbietu: 3mm ±1mm; wykonana z plastiku; oprawia do 10 kartek; posiada przynajmniej jedną zaokrągloną końcówkę; opakowanie: 50szt.; minimum 4 różne kolory; w opakowaniu 100 szt.</t>
  </si>
  <si>
    <t>listwa wsuwana A4 
6mm</t>
  </si>
  <si>
    <t>format: A4; szerokość grzbietu: 6mm ±1mm; wykonana z plastiku; oprawia do 25 kartek; posiada przynajmniej jedną zaokrągloną końcówkę; opakowanie: 50szt.; minimum 4 różne kolory; w opakowaniu 100 szt.</t>
  </si>
  <si>
    <t>listwa wsuwana A4 
10mm</t>
  </si>
  <si>
    <t>format: A4; szerokość grzbietu: 10mm ±1mm; wykonana z plastiku; oprawia do 75 kartek; posiada przynajmniej jedną zaokrągloną końcówkę; opakowanie: 50szt.; minimum 4 różne kolory; opakowanie 100szt.</t>
  </si>
  <si>
    <t>listwa wsuwana A4 
15mm</t>
  </si>
  <si>
    <t>format: A4; szerokość grzbietu: 15mm ±1mm; wykonana z plastiku; oprawia do 120 kartek; posiada przynajmniej jedną zaokrągloną końcówkę; opakowanie: 50szt.; minimum 4 różne kolory; opakowanie 100szt.</t>
  </si>
  <si>
    <t>maczałka żelowa</t>
  </si>
  <si>
    <t>maczałka żelowa, zwilżacz do palców z glicerynowym żelem, pojemność min. 20 ml, antybakteryjnym, bezpiecznym dla środowiska, posiadającym atest PZH</t>
  </si>
  <si>
    <t xml:space="preserve">magnes do tablic magnetycznych 20 mm </t>
  </si>
  <si>
    <t>do wszystkich powierzchni magnetycznych; okrągły o średnicy 20mm; minimum 4 różne kolory do ustalenia przy zamówieniu; opakowanie: 10 szt.</t>
  </si>
  <si>
    <t xml:space="preserve">magnes do tablic magnetycznych 30mm </t>
  </si>
  <si>
    <t>do wszystkich powierzchni magnetycznych; okrągły o średnicy 30mm; minimum 4 różne kolory do ustalenia przy zamówieniu; opakowanie: 10 szt.</t>
  </si>
  <si>
    <t>marker gruby PX-20 olejowy</t>
  </si>
  <si>
    <t>wodoodporny, przeznaczony do pisania po wszystkich powierzchniach - szorstkich, gładkich, śliskich; olejowy; grubość linii 2,2-2,8mm; końcówka okrągła; czarny lub niebieski - do ustalenia przy zamówieniu</t>
  </si>
  <si>
    <t>marker końcówka okrągła</t>
  </si>
  <si>
    <t>płynny tusz; z tłoczkiem umożliwiającym dopompowanie tuszu do końcówki; szybkoschnący; odporny na ścieranie; końcówka okrągła; skuwka w kolorze tuszu; różne kolory, w tym czarny, czerwony, zielony, niebieski</t>
  </si>
  <si>
    <t>marker lakierowany</t>
  </si>
  <si>
    <t>przeznaczony do wykonywania trwałych oznaczeń na większości powierzchni, także porowatych, wodoodporny; szybkoschnący; odporny na ścieranie i działanie wysokiej temperatury, tusz pigmentowy, dobrze kryjący, krycie zbliżone do lakieru, grubość linii pisania 1- 2 mm, końcówka okrągła, różne kolory, w tym biały, czarny, zielony, czerwony</t>
  </si>
  <si>
    <t>marker olejowy</t>
  </si>
  <si>
    <t>do znakowania wszystkich powierzchni szorstkich, gładkich, zatłuszczonych (plastik, metal, szkło), wodoodporny, szybkoschnący; nie traci koloru pod wpływem światła, końcówka okrągła, obudowa wykonana z aluminium, grubość linii pisania: 0,8mm - 1,2mm, różne kolory, w tym biały, czarny, czerwony, zielony</t>
  </si>
  <si>
    <t>marker permanentny końcówka ścięta</t>
  </si>
  <si>
    <t>tusz dozowany za pomocą tłoczka; wodoodporny; szybkoschnący; odporny na ścieranie; końcówka ścięta; skuwka w kolorze tuszu, różne kolory, w tym czarny, czerwony, zielony, niebieski</t>
  </si>
  <si>
    <t>markery do tablic suchościeralnych - zestaw z gąbką</t>
  </si>
  <si>
    <t>zestaw 4 markerów z płynnym tuszem i tłoczkiem w kolorze: niebieskim, zielonym, czerwonym i czarnym oraz gąbki; długość pisania markera: min. 1200 mb</t>
  </si>
  <si>
    <t>naboje do pióra</t>
  </si>
  <si>
    <t xml:space="preserve">naboje do piór PARKER, długie, minimum 3 kolory do ustalenia przy zamówieniu; pakowane po ok. 5 szt. </t>
  </si>
  <si>
    <t xml:space="preserve">naboje do piór Waterman, krótkie minimum 3 kolory do ustalenia przy zamówieniu, pakowane po ok. 6 szt. </t>
  </si>
  <si>
    <t xml:space="preserve">naboje do pióra Waterman, długie, minimum 3 kolory do ustalenia przy zamówieniu, pakowane po ok. 8 szt. </t>
  </si>
  <si>
    <t>naboje do pióra PELIKAN, długie, minimum 3 kolory do ustalenia przy zamówieniu, pakowane po ok. 5 szt.</t>
  </si>
  <si>
    <t>naboje do pióra PELIKAN, krótkie, op. ok. 6 szt., minimum 3 kolory do ustalenia przy zamówieniu</t>
  </si>
  <si>
    <t>naboje do pióra Mont Blanc</t>
  </si>
  <si>
    <t>naboje do pióra Mont Blanc, długie (czarne, niebieskie, blue-black - do ustalenia przy zamówieniu), 8 szt. w opakowaniu</t>
  </si>
  <si>
    <t>notes A5 typu Nestor w oprawie wykonanej z tkaniny RPET, zdobiony bambusowym akcentem,  zamykany na magnes</t>
  </si>
  <si>
    <t>twarda oprawa z magnetycznym zapięciem, z możliwością personalizacji okładki (wykonania nadruku/tłoczenia), bez własnego nadruku ani logo producenta, sztywny grzbiet umożliwia otwarcie okładek na płasko, wyklejka w kolorze czarnym, uchwyt na długopis,  papier ecru, gramatura: 90 g/m2 ilość kartek: min. 80, linia, format: A5,kolor granat; lub równoważny</t>
  </si>
  <si>
    <t>notes A5 z gumowaną lub elastyczną okładką</t>
  </si>
  <si>
    <t>twarda, lekka oprawa z gumowaną okleiną z możliwością personalizacji okładki (wykonania nadruku/tłoczenia), bez własnego nadruku ani logo producenta, sztywny grzbiet umożliwia otwarcie okładek na płasko, opcjonalnie z uchwytem na długopis, papier biały lub ecrue, gramatura: 90 g/m2 ilość kartek: min. 80, format: A5</t>
  </si>
  <si>
    <t>noże do cięcia papieru</t>
  </si>
  <si>
    <t>ostrza wysuwane o długości min. 100 mm, z możliwością odłamywania stępionych części, blokada unieruchamiająca ostrze, plastikowa oprawa.</t>
  </si>
  <si>
    <t>nożyczki biurowe 21 cm</t>
  </si>
  <si>
    <t>wykonane ze stali nierdzewnej; rączka z gumowymi antyalergicznymi wykończeniami, wyprofilowana rękojeść; długość: 20-21cm</t>
  </si>
  <si>
    <t>nóż do kopert</t>
  </si>
  <si>
    <t>metalowy nóż do otwierania korespondencji; długość noża wraz z uchwytem 18-20cm; rękojeść pokryta wytrzymałym tworzywem sztucznym; ostrze ze stali nierdzewnej</t>
  </si>
  <si>
    <t>ofertówka A4</t>
  </si>
  <si>
    <t>obwoluta typu ofertówka A4, wykonana z przezroczystej folii PCV grubości 0,20 mm, otwierana u góry i z prawej strony, opak. 25 szt.</t>
  </si>
  <si>
    <t>obwoluta typu ofertówka A4 z perforacją, wykonana z przezroczystej folii PCV grubości 0,20 mm, otwierana u góry i z prawej strony, opak. 25 szt.</t>
  </si>
  <si>
    <t>okładka do bindowania A4  kolorowa</t>
  </si>
  <si>
    <t>format: A4; kolorowa; folia o grubości min. 200µ ±10µ; różne kolory, w tym żółty, zielony, niebieski, czerwony, brązowy - do ustalenia przy zamówieniu w zależności od zapotrzebowania; opakowanie: 100szt.</t>
  </si>
  <si>
    <t>okładka do bindowania A4 tekturowa</t>
  </si>
  <si>
    <t>format: A4; wykonana z tektury o gramaturze min. 250g/m2; błyszcząca; minimum 6 kolorów; opakowanie: 100szt.</t>
  </si>
  <si>
    <t xml:space="preserve">okładka do bindowania A4 przezroczysta </t>
  </si>
  <si>
    <t>format: A4; przezroczysta; folia o grubości min. 150µ ±10µ; opakowanie: 100szt.</t>
  </si>
  <si>
    <t>okładka do dyplomu</t>
  </si>
  <si>
    <t xml:space="preserve">okładka sztywna skóropodobna na dyplom formatu A4 z tłoczonym godłem w kolorze złotym, ozdobny złoty sznureczek, kolor bordo, granat, ciemna zieleń - kolor do ustalenia przy zamówieniu </t>
  </si>
  <si>
    <t xml:space="preserve">ołówek automatyczny 0,5 mm </t>
  </si>
  <si>
    <t>ołówek automatyczny wyposażony w mechanizm teleskopowy; metalowa końcówka; plastikowy lub metalowy klips; minimum 3 kolory do ustalenia przy zamówieniu;  miękka gumowana obudowa ze żłobieniami w strefie uchwytu, gumka chroniona skuwką</t>
  </si>
  <si>
    <t xml:space="preserve">ołówek z gumką </t>
  </si>
  <si>
    <t>łatwy do temperowania, grafit odporny na złamania; twardość grafitu: 2B, B, H, HB - do ustalenia przy zamówieniu; posiadający gumkę do ścierania dla dla grafitu HB</t>
  </si>
  <si>
    <t>papier pakowy w rolkach</t>
  </si>
  <si>
    <t>papier opakowaniowy szerokości 100 cm, długości ok. 60 m, gramatura: 80gr/m2, kolor: brązowy</t>
  </si>
  <si>
    <t>papier pakowy w arkuszach</t>
  </si>
  <si>
    <t>papier opakowaniowy trwały, brązowy, do zabezpieczania przesyłek, wymiar 100 x 126 cm (± 5 cm)</t>
  </si>
  <si>
    <t>ark.</t>
  </si>
  <si>
    <t xml:space="preserve">pinezki beczułki </t>
  </si>
  <si>
    <t>główki wykonane z plastiku; w kształcie beczułek; mix kolorów, opakowanie: 50szt.</t>
  </si>
  <si>
    <t xml:space="preserve">pióro kulkowe </t>
  </si>
  <si>
    <t xml:space="preserve">kapilarny system podawania tuszu; tusz płynny wodoodporny, pigmentowy;  zapewniajacy gładkość i lekkość pisania, nie rozlewajacy się, piszący jednakowo równo na całej powierzchni, nie przerywa, nie rysuje papieru, z okienkiem umozliwiającym kontrolę zużycia tuszu, końcówka 0,2mm - 0,5mm; kolory: czarny, niebieski, zielony, czerwony; skuwka z metalowym klipsem </t>
  </si>
  <si>
    <t>pióro wieczne ze stali szlachetnej</t>
  </si>
  <si>
    <t>pióro wieczne typu PARKER serii Sonnet CT lub równoważne (zakres równoważności: wykonane ze stali szlachetnej, stalówka w kolorze srebra, dwukanałowy system podawania atramentu, wyposażony w tłoczek z możliwością użycia nabojów z atramentem)</t>
  </si>
  <si>
    <t>pióro wieczne typu Parker</t>
  </si>
  <si>
    <t>pióro wieczne typu PARKER serii Sonnet GT lub równoważne, (zakres równoważności: obudowa lakierowana lub chromowana, wykończenie platerowane, stalówka w rozmiarze "F", pokryta 23-karatowym złotem, dołączony tłoczkowy konwertor/tłoczek i min. jeden nabój z atramentem)</t>
  </si>
  <si>
    <t>pióro wieczne typu Sheaffer</t>
  </si>
  <si>
    <t>pióro wieczne typu Sheaffer serii Sonnet GT lub równoważne, (zakres równoważności: obudowa lakierowana lub chromowana, wykończenie platerowane 23-karatowym złotem, stalówka w rozmiarze "F", pokryta 23-karatowym złotem, dołączony tłoczkowy konwertor/tłoczek i min. jeden nabój z atramentem)</t>
  </si>
  <si>
    <t>pióro wieczne typu Waterman</t>
  </si>
  <si>
    <t>pióro wieczne typu WATERMAN serii Expert Czarny GT lub równoważne, (zakres równoważności: obudowa lakierowana lub chromowana, wykończenie platerowane 23-karatowym złotem, stalówka w rozmiarze "F", pokryta 23-karatowym złotem, dołączony tłoczkowy konwertor/tłoczek i min. jeden nabój z atramentem)</t>
  </si>
  <si>
    <t xml:space="preserve">pióro żelowe </t>
  </si>
  <si>
    <t xml:space="preserve">pióro żelowe Rystor GF-Eko lub równoważny, przezroczysta obudowa, gumowy uchwyt, śr.kul.wkł.0,5mm, szer./dł.linii pisania 0,27- 0,33mm/1000m,  kolory: czarny,niebieski,czerwony; </t>
  </si>
  <si>
    <t xml:space="preserve">podajnik do taśmy samoprzylepnej </t>
  </si>
  <si>
    <t>podajnik przystosowany do taśmy samoprzylepnej o szerokości od 19 do 24mm oraz długości 33mb, wykonany z plastiku; podstawka obciążona dla wygody użytkowania; spód antypoślizgowy; ergonomiczny kształt, który umożliwa odrywanie taśmy jedną ręką; ząbkowane ostrze</t>
  </si>
  <si>
    <t>podkładka na dokumenty z klipsem A4</t>
  </si>
  <si>
    <t>rozmiar: A4; wykonana ze sztywnej tektury, pokrytej obustronnie folią PCV; u góry przymocowany sprężysty, metalowy klips zaciskowy; minimum 3 kolory do ustalenia przy zamówieniu</t>
  </si>
  <si>
    <t xml:space="preserve">podkładka na dokumenty z klipsem i okładką A4 </t>
  </si>
  <si>
    <t>rozmiar: A4; podkładka i okładka wykonane ze sztywnej tektury, pokrytej obustronnie folią PCV; u góry przymocowany sprężysty, metalowy klips zaciskowy; uchwyt na długopis, kieszeń po wewnętrznej stronie; minimum 3 kolory do ustalenia przy zamówieniu</t>
  </si>
  <si>
    <t>podkładka na dokumenty z klipsem i okładką A5</t>
  </si>
  <si>
    <t>rozmiar: A5; podkładka i okładka wykonane ze sztywnej tektury, pokrytej obustronnie folią PCV; u góry przymocowany sprężysty, metalowy klips zaciskowy; uchwyt na długopis, kieszeń po wewnętrznej stronie; minimum 3 kolory do ustalenia przy zamówieniu</t>
  </si>
  <si>
    <t>podkładka plastikowa na biurko</t>
  </si>
  <si>
    <t>rozmiar:  min. 530 x 400mm; wykonana z przezroczystej folii PCV; antypoślizgowy spód; zaokrąglone krawędzie</t>
  </si>
  <si>
    <t>podkładka, mata ochronna</t>
  </si>
  <si>
    <t>podkładka, mata ochronna pod krzesło/fotel, rozm. 100x140cm, z poliwęglanu; krystaliczna przejrzystość (nie odróżnia się od podłoża); chroni podłogę przed wytarciem i zarysowaniami na skutek ciągłego przesuwania krzesła/fotela; bardzo wysoka odporność na ścieranie</t>
  </si>
  <si>
    <t xml:space="preserve">poduszka do pieczęci  </t>
  </si>
  <si>
    <t xml:space="preserve">wymiar poduszki 96 x 150mm; wymiar całkowity z obudową 110 x 163mm, opakowanie wykonane z tworzywa sztucznego ze specjalnym zamknięciem; poduszka nasączona tuszem w kolorach: niebieskim, czarnym lub czerwonym, zależnie od zapotrzebowania </t>
  </si>
  <si>
    <t>pojemnik na spinacze z magnesem</t>
  </si>
  <si>
    <t>wykonany z przezroczystego tworzywa sztucznego z magnetycznym wieczkiem; okrągły lub kwadratowy; wypełniony spinaczami w ilości min. 100szt.; przeznaczony na spinacze o rozmiarze 28mm±2mm</t>
  </si>
  <si>
    <t>przekładka do segregatora 
z nadrukiem</t>
  </si>
  <si>
    <t>rozmiar: A4; 12 przekładek; nadruk numeryczny od 1 do 12, posiada dodatkowo stronę opisową; krawędź perforowana - wzmocniony obszar perforacji; wykonana z białego kartonu o gramaturze: min. 170g/m2.</t>
  </si>
  <si>
    <t>przekładka do segregatora</t>
  </si>
  <si>
    <t>przekładka do segregatora w rozmiarze A4, w opakowaniu komplet przekładek oznaczonych alfabetyczne od A do Z, wykonanych z PP o grub. min. 120µ, krawędź perforowana</t>
  </si>
  <si>
    <t>przekładka kartonowa</t>
  </si>
  <si>
    <t>rozmiar: 1/3 A4, rozmiar min. 235 x 105mm, wykonana z grubego kartonu; do segregowania dokumentów w segregatorze; długość przekładek pozwala na naniesienie opisów widocznych po zamknięciu segregatora; opakowanie 100szt.;  w pastelowych lub intensywnych kolorach, w tym: żółty, pomarańczowy, czerwony, zielony, niebieski - w zależności od zapotrzebowania</t>
  </si>
  <si>
    <t>przybornik</t>
  </si>
  <si>
    <t>przybornik wielofunkcyjny na biurko, stojący, z przegródkami na długopisy i spinacze</t>
  </si>
  <si>
    <t>pudło archiwizacyjne</t>
  </si>
  <si>
    <t>pudło archiwizacyjne zbiorcze, wykonane z trójwarstwowej tektury falistej o gramaturze min. 450g/m2 o wskaźniku pH ok.7,5, typ fali C lub fali B, mieści 6 pudełek 80 mm lub  5 pudełek 100 mm, udźwig min. 12 kg</t>
  </si>
  <si>
    <t>pudło do archiwizacji A3</t>
  </si>
  <si>
    <t>pudła do archiwizacji dokumentów, arkuszy formatu A3 oraz teczek A3 z dokumentami, format: 455x320x100 mm, tektura falista 3-warstwowa 400g, kolor biały, z naklejanymi etykietami posiadającymi linie do opisu zawartości pudła, pH powyżej 7</t>
  </si>
  <si>
    <t>pudło archiwizacyjne A4 10 cm</t>
  </si>
  <si>
    <t xml:space="preserve">wykonane z tektury falistej o gramaturze min. 390g/m2, do przechowywania dokumentów A4; możliwość ustawienia pudła poziomo lub pionowo; miejsce do opisu zawartości; szerokość 10cm; na grzbiecie otwory ułatwiające wyjmowanie i przenoszenie pudła  </t>
  </si>
  <si>
    <t xml:space="preserve">pudło archiwizacyjne A4 10 cm </t>
  </si>
  <si>
    <t>pudło typu kopertowego, do przechowywania dokumentów formatu A4; wykonane z wysokiej jakości bezkwasowej litej tektury o pH 7,5-10 i gramaturze 1200-1300 g/m2; chroni dokumenty przed wilgocią, owadami, grzybami, tektura trudno zapalna, okres użytkowania od 80 do 100 lat, zawierające miejsce do opisu zawartości; szerokość 10cm ±1cm</t>
  </si>
  <si>
    <t>pudło archiwizacyjne A4 5,5 - 8cm</t>
  </si>
  <si>
    <t xml:space="preserve">wykonane z trójwarstwowej tektury falistej o gramaturze min. 390g/m2, do przechowywania dokumentów A4; możliwość ustawienia pudła poziomo lub pionowo; miejsce do opisu zawartości; szerokość 5,5-8cm; na grzbiecie otwory ułatwiające wyjmowanie i przenoszenie pudła  </t>
  </si>
  <si>
    <t>pudło archiwizacyjne na segregator</t>
  </si>
  <si>
    <t>pudło archiwizacyjne na segregator, na 5 ścianach miejsce na opis zawartości, wykonane z trójwarstwowej tektury o gramaturze min. 390g/m2, wymiary: dł. 297mm x wys. 340 mm x szer. 120mm, otwory na grzbiecie ułatwiające wyjmowanie</t>
  </si>
  <si>
    <t>pudło do teczek zawieszkowych</t>
  </si>
  <si>
    <t>pudło do teczek zawieszkowych wykonane z tworzywa sztucznego, na min. 20 teczek.</t>
  </si>
  <si>
    <t xml:space="preserve">pudło kartonowe archiwizacyjne z przykrywką do przechowywania dokumentów </t>
  </si>
  <si>
    <t>tektura lita bezkwasowa o gramaturze min. 1300g/m2 - wym. 270x230x330 (wymiar podany wraz z przykrywką), posiadające uchwyty, całkowicie zdejmowana oddzielna przykrywka, tektura o pH 7,5-10</t>
  </si>
  <si>
    <t xml:space="preserve">rolka do kalkulatora papierowa </t>
  </si>
  <si>
    <t>rolka do kalkulatora w kolorze białym; wykonana z papieru offsetowego; szerokość: 57mm; długość: min 25m;  opakowanie 10szt.</t>
  </si>
  <si>
    <t>rozszywacz biurowy</t>
  </si>
  <si>
    <t>metalowy z plastikową obudową; przeznaczony do wszystkich rodzajów zszywek, posiadający blokadę</t>
  </si>
  <si>
    <t>segregator A4  50 mm</t>
  </si>
  <si>
    <t>format: A4; grubość kartonu: min. 1,8 mm; szerokość grzbietu: 50mm; wykonany z tektury pokrytej obustronnie folią polipropylenową, metalowa dźwignia z dociskiem; na grzbiecie wzmocniony niklowym pierścieniem otwór na palec; na grzbiecie dwustronna etykieta znajdująca się w przezroczystej kieszeni, dolne krawędzie wzmocnione metalową listwą; minimum 4 kolory</t>
  </si>
  <si>
    <t>segregator biurowy A4 75 mm</t>
  </si>
  <si>
    <t>format: A4; grubość kartonu: min. 1,8 mm; szerokość grzbietu: 75mm; wykonany z tektury pokrytej obustronnie folią polipropylenową, metalowa dźwignia z dociskiem; na grzbiecie wzmocniony niklowym pierścieniem otwór na palec; na grzbiecie dwustronna etykieta znajdująca się w przezroczystej kieszeni, dolne krawędzie wzmocnione metalowa listwą; minimum 4 kolory</t>
  </si>
  <si>
    <t xml:space="preserve">segregator ofertowy A4 25 mm </t>
  </si>
  <si>
    <t>format: A4; grubość kartonu: min. 1,8mm, szerokość grzbietu: 25mm ±5mm; 4-ringowy; wykonany z tektury pokrytej folią PVC spełniająca normy REACH; posiada kieszeń przednią i kieszonkę na etykietę grzbietową; minimum 4 kolory</t>
  </si>
  <si>
    <t>Skoroszyt PCV A4</t>
  </si>
  <si>
    <t>Skoroszyt PCV A4, przednia okładka przezroczysta, tylna kolorowa, papierowy, biały, wysuwany pasek opisowy, z wąsami, bez zawieszki, minimum 4 kolory</t>
  </si>
  <si>
    <t>Skoroszyt PCV A4 z perforacją</t>
  </si>
  <si>
    <t>Skoroszyt PCV A4, przednia okładka przezroczysta, tylna kolorowa, papierowy, biały, wysuwany pasek opisowy, z wąsami, z zawieszką, minimum 4 kolory</t>
  </si>
  <si>
    <t>skorowidz A4</t>
  </si>
  <si>
    <t>format: A4; kartki w kolorze białym w kratkę o wymiarze 5 x 5mm; szyty po dłuższym boku, w twardej oprawie; alfabetyczny spis: 24 litery, gramatura: 70g/m2 ±10g/m2; 96-kartkowy</t>
  </si>
  <si>
    <t>skorowidz A5</t>
  </si>
  <si>
    <t>format: A5; kartki w kolorze białym w kratkę o wymiarze 5mm x 5mm; szyty po dłuższym boku, w twardej oprawie; alfabetyczny spis: 24 litery, gramatura: 70g/m2 ±10g/m2; 96-kartkowy</t>
  </si>
  <si>
    <t>Spinacz biurowy</t>
  </si>
  <si>
    <t>spinacz biurowy okrągły, galwanizowany, z wygiętym noskiem ułatwiającym spinanie dokumentów, opakowanie zawiera 100 sztuk, rozmiar: 28mm</t>
  </si>
  <si>
    <t>szuflada na dokumenty</t>
  </si>
  <si>
    <t>wykonana z polistyrenu, przeznaczona na dokumenty do rozmiaru A4; możliwość ustawiana zarówno w pionie jak i schodkowo</t>
  </si>
  <si>
    <t>szuflada na dokumenty zestaw</t>
  </si>
  <si>
    <t>zestaw 3 szuflad D.RECT (lub równoważnych), wykonanych z metalowej siateczki w kolorze czarnym</t>
  </si>
  <si>
    <t>zest.</t>
  </si>
  <si>
    <t>środek do czyszczenia białych tablic</t>
  </si>
  <si>
    <t>środek do czyszczenia oraz konserwacji okresowej białych tablic, antystatyczny, poj. min. 150 ml</t>
  </si>
  <si>
    <t>tablica korkowa 45x60cm</t>
  </si>
  <si>
    <t>wymiar: 45cm x 60cm; powierzchnia korkowa; rama drewniana; możliwość zawieszenia w pionie i poziomie; w komplecie zestaw mocujący</t>
  </si>
  <si>
    <t>tablica korkowa 60x90cm</t>
  </si>
  <si>
    <t>wymiar: 60cm x 90cm; powierzchnia korkowa; rama drewniana; możliwość zawieszenia w pionie i poziomie; w komplecie zestaw mocujący</t>
  </si>
  <si>
    <t>tablica korkowa min. 100x120</t>
  </si>
  <si>
    <t>wymiar: 100-120cm x 80-90cm; powierzchnia korkowa; rama drewniana, możliwość zawieszenia w pionie i poziomie, w komplecie zestaw mocujący</t>
  </si>
  <si>
    <t>tablica magnetyczno - suchościeralna 90x120cm</t>
  </si>
  <si>
    <t>wymiar: 120cm x 90cm; powierzchnia magnetyczna, suchościeralna; rama aluminiowa; półka na flamastry; możliwość zawieszenia w pionie i poziomie; w komplecie zestaw mocujący</t>
  </si>
  <si>
    <t>tablica flipchart</t>
  </si>
  <si>
    <t xml:space="preserve">tablice flipchart stojące o wymiarach: 60x90cm </t>
  </si>
  <si>
    <t>tablice flipchart stojące o wymiarach: 100x70 cm</t>
  </si>
  <si>
    <t>taśma samoprzylepna biurowa 19mmx33m</t>
  </si>
  <si>
    <t>wymiar: 19mm x 33m; wykonana z polipropylenu; samoprzylepna;  superkrystaliczna; z paskiem ułatwiającym otwarcie</t>
  </si>
  <si>
    <t xml:space="preserve">taśma dwustronnie klejąca 50mm x 10m </t>
  </si>
  <si>
    <t>wymiar: 50mm (±2mm) x 10m; wykonana z polipropylenu; samoprzylepna, zabezpieczona warstwą papieru</t>
  </si>
  <si>
    <t>taśma klejaca na podkładzie z tkaniny 50mm/50m</t>
  </si>
  <si>
    <t xml:space="preserve">wymiar: 50mm x 50m; mocna taśma na podkładzie z tkaniny; taśma z tkaniny z klejem i pokryta polietylenem, do wyboru 2 kolory </t>
  </si>
  <si>
    <t>taśma klejąca brązowa pakowa 50mm/66m</t>
  </si>
  <si>
    <t>3M lub równoważna, wymiar: 50mm x 66m; mocna taśma polipropylenowa z kauczukowym klejem syntetycznym hot melt, samoprzylepna</t>
  </si>
  <si>
    <t>taśma pakowa 50mm/66m brązowa / przezroczysta</t>
  </si>
  <si>
    <t>3M lub równoważna, wymiar: 50mm x 66m; emulsyjny klej akrylowy, o wysokiej odporności na zrywanie, przezroczysta/brązowa, przyczepna do większości powierzchni</t>
  </si>
  <si>
    <t>teczka do podpisu z okienkiem</t>
  </si>
  <si>
    <t>format: A4; wykonana z twardego kartonu o grubości min. 1,9 mm i gramaturze min. 1200 g/m2 pokrytego folią polipropylenową lub folią PVC; okienko na okładce z wymienną etykietą; grzbiet harmonijkowy; min.19 wewnętrznych przegródek; każda przegródka posiada 3 lub 4 otwory do podglądu jej zawartości; gramatura przekładek: ok. 450g/m2; minimum 3 kolory do ustalenia przy zamówieniu</t>
  </si>
  <si>
    <t xml:space="preserve">teczka harmonijkowa </t>
  </si>
  <si>
    <t>wykonana z polipropylenu; grzbiet w formie hamonijki; przeznaczona na dokumenty formatu A4; 6 przegródek; indeksy w celu opisania; zapięcie na zatrzask lub gumkę; minimum 3 kolory, dowolne, do ustalenia przy zamówieniu</t>
  </si>
  <si>
    <t>teczka tekturowa z rączką</t>
  </si>
  <si>
    <t>format: A4; wykonana z tektury pokrytej folią polipropylenową, u góry zamocowana czarna plastikowa rączka, na przodzie czarny plastikowy zamek; szerokość teczki: min. 50mm; minimum 4 kolory do ustalenia przy zamówieniu</t>
  </si>
  <si>
    <t>teczka wiązana</t>
  </si>
  <si>
    <t>przeznaczona na dokumenty formatu A4; wykonana z kartonu; gramatura 350g/m2 ±10g/m2; kolor: biały; wiązanie za pomocą dwóch białych tasiemek; na okładce wyznaczone miejsce na opis teczki; wewnątrz trzy klapki zabezpieczające dokumenty; opakowanie: 50szt.</t>
  </si>
  <si>
    <t>teczka wiązana biała kartonowa na dokumenty A4</t>
  </si>
  <si>
    <t>wielkość zewnętrzna: wys. 320 mm x szer. przód 237 mmm, możliwość rozszerzenia grzbietu do 25 mm (4 zgięcia), grubość kartonu 250g/m2, z przodu miejsce na opis</t>
  </si>
  <si>
    <t>teczka wiązana z tektury bezkwasowej</t>
  </si>
  <si>
    <t>wykonana z tektury litej bezkwasowej typu Prior lub równoważnej, certyfikat Prior lub równoważny, wymiary 380x250x50, pH&gt;7,5, gramatura 800 g/m2, rezerwa alkaliczna&gt;0,4mol/kg, tasiemka: szer. 10mm dł. 250-300mm, wykonana w 100% z wysokiej jakości, niebielonej surówki bawełnianej</t>
  </si>
  <si>
    <t>teczka z gumką lakierowana</t>
  </si>
  <si>
    <t>przeznaczona na dokumenty formatu A4; wykonana z barwionego i lakierowanego kartonu; gramatura: 380g/m2±20g/m2; zamknięcie za pomocą gumki; wewnątrz trzy klapki zabezpieczające dokumenty; kolor: minimum 4 kolory</t>
  </si>
  <si>
    <t xml:space="preserve">teczka z rzepem kopertowa </t>
  </si>
  <si>
    <t>przeznaczona na dokumenty formatu A4; wykonana z kartonu powlekana folią polipropylenową; minimum 4 kolory do ustalenia przy zamówieniu; zamknięcie na jeden rzep; grubość tektury: min. 1mm; szerokość grzbietu: min. 10mm</t>
  </si>
  <si>
    <t xml:space="preserve">teczka z rzepem skrzydłowa </t>
  </si>
  <si>
    <t>przeznaczona na dokumenty formatu A4; wykonana z kartonu, powlekana folią polipropylenową; minimum 4 kolory; zamknięcie na dwa rzepy; grubość tektury: 2mm; szerokość grzbietu min. 20mm</t>
  </si>
  <si>
    <t>teczka z tektury bezkwasowej 5 cm</t>
  </si>
  <si>
    <t>przeznaczona na dokumenty formatu A4; wykonana z tektury bezkwasowej o pH powyżej 7,5 i gramaturze 800g/m2; szerokość teczki 5cm ±0,5cm; wiązanie za pomocą dwóch mocnych tasiemek o szerokości 10mm i długości 25-30cm wykonanych w 100% z wysokiej jakości niebielonej surówki bawełnianej; wewnątrz trzy klapki zabezpieczające dokumenty</t>
  </si>
  <si>
    <t>przeznaczona na dokumenty formatu A4; wykonana z tektury bezkwasowej o pH powyżej 7.5 i gramaturze 240g/m2, kolor biały-dotyczy całej teczki, szerokość teczki 5cm ±0,5cm; wiązanie za pomocą dwóch mocnych tasiemek- tasiemka wykonana z neutralnych chemicznie włókien bawełnianych niebarwionych o szerokości 10 mm i długości min. 25 cm - długość pozwalająca na jej związanie przy wypełnieniu teczki do 5 cm, wewnątrz trzy klapki zabezpieczające dokumenty</t>
  </si>
  <si>
    <t>teczka z tektury bezkwasowej 3,5 cm</t>
  </si>
  <si>
    <t>przeznaczona na dokumenty formatu A4; wykonana z tektury bezkwasowej o pH powyżej 7,5 i gramaturze min. 240g/m2; szerokość teczki 3,5cm ±0,5cm; kolor: biały; wiązanie za pomocą dwóch mocnych tasiemek o szerokości 10mm i długości 25-30cm, wykonanych w 100% z wysokiej jakości, niebielonej surówki bawełnianej; w wewnątrz trzy klapki zabezpieczające dokumenty</t>
  </si>
  <si>
    <t>teczka z tektury litej bezkwasowej  (wymiary 320x250x35mm)</t>
  </si>
  <si>
    <t>przeznaczona na dokumenty formatu A4, wykonana z tektury bezkwasowej o pH powyżej 7.5 i gramaturze 300g/m2, kolor biały-dotyczy całej teczki, wiązanie za pomocą dwóch mocnych tasiemek, wykonanych z neutralnych chemicznie włókien bawełnianych niebarwionych szerokości 10 mm i długości min. 25 cm, wewnątrz trzy klapki zabezpieczające dokumenty</t>
  </si>
  <si>
    <t>teczka z tektury litej bezkwasowej  (wymiary 320x250x50mm)</t>
  </si>
  <si>
    <t>przeznaczona na dokumenty formatu A4, wykonana z tektury bezkwasowej o pH powyżej 7.5 i gramaturze 450g/m2, kolor biały-dotyczy całej teczki, szerokość teczki 5,0cm; wiązanie za pomocą dwóch mocnych tasiemek, wykonanych z neutralnych chemicznie włókien bawełnianych niebarwionych szerokości 10 mm i długości min. 25 cm - długość powinna pozwalać na związanie przy wypełnieniu teczki do 5 cm, wewnątrz trzy klapki zabezpieczające dokumenty</t>
  </si>
  <si>
    <t>teczka zawieszana A4</t>
  </si>
  <si>
    <t>sztuk</t>
  </si>
  <si>
    <t xml:space="preserve">temperówka biurowa </t>
  </si>
  <si>
    <t>dobrej jakości, wykonana z metalu z pojemnikiem na wióry</t>
  </si>
  <si>
    <t>trymer</t>
  </si>
  <si>
    <t>trymer na podstawie metalowej, na matrycy dokładne formaty papierów oraz kątomierz i linijka, linijka przy nożu tnącym, docisk automatyczny</t>
  </si>
  <si>
    <t>tuba regulowana</t>
  </si>
  <si>
    <t>tuba plastikowa na materiały rolowane typu Leniar lub równoważna (zakres równoważności: tuba wysuwana od 120 (±10cm) do 160 cm (± 10 cm), średnica 7,5 cm (± 3,5cm)</t>
  </si>
  <si>
    <t>tusz do stempli na bazie oleju</t>
  </si>
  <si>
    <t xml:space="preserve">tusz do stempli metalowych; tusz na bazie oleju; buteleczka wykonana z plastiku z aplikatorem; nakrętka w kolorze tuszu; wysycha do 15 sek.; pojemność butelki min.25ml; minimum 4 kolory do wyboru zależnie od zapotrzebowania </t>
  </si>
  <si>
    <t>tusz do stempli na bazie wody</t>
  </si>
  <si>
    <t>tusz do stempli gumowych i fotopolimerowych; zawartość wody maks. 37%;  buteleczka wykonana z plastiku z aplikatorem; nakrętka w kolorze tuszu; pojemność butelki min. 25 ml; minimum 4 kolory do wyboru zależnie od zapotrzebowania</t>
  </si>
  <si>
    <t>wizytownik 
min. 200 wizytówek</t>
  </si>
  <si>
    <t>okładka sztywna, pokryta tworzywem skóropodobnym; mechanizm 4-ringowy; min. 25 przezroczystych koszulek; indeks alfabetyczny; każda koszulka posiada 8 miejsc na wizytówki - po 4 w pionie; dostępne w minimum 3 kolorach</t>
  </si>
  <si>
    <t>wizytownik 
min. 96 wizytówek</t>
  </si>
  <si>
    <t>okładka sztywna, pokryta tworzywem skóropodobnym; koszulki zgrzane na stałe do wewnętrznej strony grzbietu; min. 12 przezroczystych koszulek; każda koszulka posiada 8 miejsc na wizytówki - po 4 w pionie; dostępne w minimum 3 kolorach</t>
  </si>
  <si>
    <t>wizytownik obrotowy 
min. 400 wizytówek</t>
  </si>
  <si>
    <t>wizytownik obrotowy na min. 400 wizytówek w rozmiarze min. 57mm x 90mm; 200 przezroczystych obustronnie kieszonek w rozmiarze min.  58 x 102mm; podstawa wykonana z metalu lub mocnego plastiku, zapewniająca stabilność wizytownika; przekładki alfabetyczne, dostępny w min. 2 kolorach</t>
  </si>
  <si>
    <t>wklad do długopisu typu Waterman</t>
  </si>
  <si>
    <t>wkład do długopisów Waterman serii Expert Czarny GT lub równoważny (zakres równoważności: grubość pisania "F") 
Uwaga: wkład musi być dopasowany do długopisu zaproponowanego w wierszu "długopis typu Waterman", poz. 29 powyżej.</t>
  </si>
  <si>
    <t>wkład do pióra kulkowego</t>
  </si>
  <si>
    <t>wkład do piór kulkowych Pelikan, Waterman, Parker, Mont Blanc i Schaefer lub równoważny, dostępny w min. 2 kolorach – niebieskim i czarnym</t>
  </si>
  <si>
    <t>zakładka indeksująca 
12x45mm</t>
  </si>
  <si>
    <t>rozmiar: 12mm x 45mm ±2mm; wykonane z polipropylenu, półtransparentne, nie zasłaniają tekstu, na którym są przyklejone; grubość min. 60µ; samoprzylepne; wielorazowego użytku; możliwość pisania na zakładkach; ilość zakładek: 35 sztuk w dyspenserku; w opakowaniu 4 dyspenserki, każdy w innym kolorze</t>
  </si>
  <si>
    <t>zakładka indeksująca 
25x45mm</t>
  </si>
  <si>
    <t>rozmiar: 25mm x 45mm ±2mm; wykonane z polipropylenu, półtransparentne, nie zasłaniają tekstu, na którym są przyklejone; grubość: min. 60µ; samoprzylepne; wielorazowego użytku; możliwość pisania na zakładkach; ilość zakładek - 50 sztuk w opakowaniu, 4 kolory do wyboru</t>
  </si>
  <si>
    <t xml:space="preserve">zakreślacz </t>
  </si>
  <si>
    <t>zakreślacz fluorescencyjny; z tuszem na bazie wody; duża odporność na wyschanie; nie rozmazuje się; gumowe boki obudowy zapobiegają wyślizgiwaniu się zakreślacza z dłoni; końcówka ścięta; szerokość lini: od 1 do 5 mm; dostępne w min. 4 kolorach do ustalenia przy zamówieniu</t>
  </si>
  <si>
    <t>zszywacz  
10/5</t>
  </si>
  <si>
    <t>zszywa do 15 kartek; zszywki rozmiaru 10, pojemność magazynka: 100 zszywek w podstawie; zszywanie klasyczne i tapicerskie; głębokośc wsunięcia kartki min. 58 mm, mechanizm zapobiegajacy zacinaniu się zszywek; wskaźnik naładowania zszywacza; obudowa plastikowa do wyboru w min. dwóch kolorach; stopka w kolorze góry obudowy; nazwa producenta i model trwale naniesiony przez producenta na obudowie, gwarancja producenta na minimum 10 lat</t>
  </si>
  <si>
    <t>Zszywacz 24/6 Laitz</t>
  </si>
  <si>
    <t>zszywacz 24/6 Laitz lub produkt równoważny, zszywa do 25 kartek; zszywki rozmiaru 24/6, 26/6, pojemnosć magazynka: 50 szt. dla rozmiaru 24/6 lub 100 szt. zszywek dla rozmiaru 26/6, zszywanie klasyczne i tapicerskie, głębokość wsunięcia kartki min. 64 mm; mechanizm zapobiegajacy zacinaniu się zszywek; możliwość postawienia na 3 sposoby, w tym 2 pozycje pionowe, zintegrowany metalowy rozszywacz; oznaczenie rozmiaru pasujących zszywek na mechanizmie zszywającym; oznaczenie głebokości umieszczenia kartek; wskaźnik naładowania zszywacza; obudowa plastikowa w min. dwóch kolorach do wyboru; stopka w kolorze góry obudowy; nazwa producenta i model trwale naniesiony przez producenta na obudowie; gwarancja producenta na minimum 10 lat</t>
  </si>
  <si>
    <t>szt,</t>
  </si>
  <si>
    <t>zszywacz archiwizacyjny 
24/6, 26/6</t>
  </si>
  <si>
    <t>zszywa do 30 kartek; zszywki rozmiaru 24/6, 26/6, pojemność magazynka: 50 szt. zszywek dla rozmiaru 24/6 lub 100 zszywek dla rozmiaru 26/6, zszywanie klasyczne i tapicerskie, głębokośc wsunięcia kartki min. 64 mm; mechanizm zapobiegajacy zacinaniu się zszywek; mozliwość postawienia na 3 sposoby, w tym 2 pozycje pionowe, zintegrowany metalowy rozszywacz; oznaczenie rozmiaru pasujących zszywek na mechanizmie zszywającym; oznaczenie głebokości umieszczenia kartek; wskaźnik naładowania zszywacza; obudowa plastikowa w min. dwóch kolorach do wyboru; stopka w kolorze góry obudowy; nazwa producenta i model trwale naniesiony przez producenta na obudowie; gwarancja producenta na minimum 10 lat</t>
  </si>
  <si>
    <t>zszywacz archiwizacyjny 
od 23/6 do 23/13</t>
  </si>
  <si>
    <t>obudowa metalowa; ramię pokryte tworzywem sztucznym z gumowym uchwytem; antypoślizgowy spód; zszywki ładowane od góry; przeznaczony do zszywek w rozmiarze od 23/6 do 23/13; zszywa jednorazowo min. 100 kartek; regulowana głębokość wsunięcia kartki do min. 60 mm, nazwa producenta i model trwale naniesiony przez producenta na obudowie; gwarancja producenta na minimum 10 lat</t>
  </si>
  <si>
    <t>zszywacz elektryczny RAPID EX20</t>
  </si>
  <si>
    <t xml:space="preserve">zszywacz biurowy Rapid 20EX zasilany sieciowo, zszywki biurowe rozmiaru 26 i 24, grubość pliku: do 20 kartek </t>
  </si>
  <si>
    <t>zszywacz elektryczny RAPID OPTIMA</t>
  </si>
  <si>
    <t>zszywacz elektryczny Rapid optima lub produkt równoważny; zasilacz sieciowy; grubość pliku: do 60 kartek; głębokość zszywania: 60 mm</t>
  </si>
  <si>
    <t xml:space="preserve">zszywacz na długim ramieniu  </t>
  </si>
  <si>
    <t>metalowy mechanizm; długie ramię; antypoślizgowy spód; zszywki ładowane od góry; przeznaczony na zszywki w rozmiarze 24/6 oraz 26/6; zszywa jednorazowo min. 40 kartek 80g/m2; regulacja głębokości wsunięcia kartek do min. 300mm, zszywanie zamknięte i otwarte, gwarancja producenta na min. 5 lat</t>
  </si>
  <si>
    <t>Zszywacz nożycowy</t>
  </si>
  <si>
    <t>zszywa min. 30 kartek 80g/m2; ładowany od góry, zszywki rozmiaru 24/6 i 26/6, pojemność magazynka: 150szt. w rozmiarze 24/6 lub 200szt. w rozmiarze 26/6; głębokość wsunięcia kartki min. 54 mm; ergonomiczna konstrukcja, dopasowuje się do dłoni, zszywanie zamknięte i otwarte; obudowa metalowa z elementami plastykowymi, gwarancja producenta na minimum 10 lat</t>
  </si>
  <si>
    <t>Zszywki "RAPID" 5020</t>
  </si>
  <si>
    <t>zszywki w kasecie do zszywacza Rapid 5020e, 2 x 1500 szt./opak lub równoważne (zszywki w kasecie, umożliwiające zszywanie min. 25 kartek)</t>
  </si>
  <si>
    <t>Zszywki "RAPID" 5080</t>
  </si>
  <si>
    <t>zszywki w kasecie do zszywacza Rapid 5080, 5000 szt./opak lub równoważne (zszywki w kasecie, umożliwiające zszywanie min. 80 kartek)</t>
  </si>
  <si>
    <t>Zszywki "RAPID" 60</t>
  </si>
  <si>
    <t>zszywki w kasecie do zszywacza Rapid optima, 100 szt./opak lub równoważne (zszywki w kasecie umożliwiające zszywanie min. 60 kartek)</t>
  </si>
  <si>
    <t>zszywki 10</t>
  </si>
  <si>
    <t>rozmiar: 10; wykonane z wysokiej jakości stali, liczba zszywanych kartek o gramaturze 80g/m2: min. 15, opakowanie: 1000szt.</t>
  </si>
  <si>
    <t>zszywki 23/10</t>
  </si>
  <si>
    <t>rozmiar: 23/10; wykonane z wysokiej jakości stali, liczba zszywanych kartek o gramaturze 80g/m2: 70, opakowanie: 1000szt.</t>
  </si>
  <si>
    <t>zszywki 23/13</t>
  </si>
  <si>
    <t>rozmiar: 23/13; wykonane z wysokiej jakości stali, liczba zszywanych kartek o gramaturze 80g/m2: min. 90, opakowanie: 1000szt.</t>
  </si>
  <si>
    <t>zszywki 23/15</t>
  </si>
  <si>
    <t>rozmiar: 23/15; wykonane z wysokiej jakości stali, liczba zszywanych kartek o gramaturze 80g/m2: min. 120, opakowanie: 1000szt.</t>
  </si>
  <si>
    <t>zszywki 23/17</t>
  </si>
  <si>
    <t>rozmiar: 23/17; wykonane z wysokiej jakości stali, liczba zszywanych kartek o gramaturze 80g/m2: min. 140, opakowanie: 1000szt.</t>
  </si>
  <si>
    <t>zszywki 23/20</t>
  </si>
  <si>
    <t>rozmiar: 23/20; wykonane z wysokiej jakości stali, liczba zszywanych kartek o gramaturze 80g/m2: min. 170, opakowanie: 1000szt.</t>
  </si>
  <si>
    <t>zszywki 23/6</t>
  </si>
  <si>
    <t>rozmiar: 23/6; wykonane z wysokiej jakości stali, liczba zszywanych kartek o gramaturze 80g/m2: 30, opakowanie: 1000szt.</t>
  </si>
  <si>
    <t xml:space="preserve">zszywki 23/8 </t>
  </si>
  <si>
    <t>rozmiar: 23/8; wykonane z wysokiej jakości stali, liczba zszywanych kartek o gramaturze 80g/m2: 50, opakowanie: 1000szt.</t>
  </si>
  <si>
    <t>zszywki 24/6</t>
  </si>
  <si>
    <t>rozmiar: 24/6; wykonane z wysokiej jakości stali zgodnie z normą DIN 7405, liczba zszywanych kartek o gramaturze 80g/m2: 30, opakowanie: 1000szt.</t>
  </si>
  <si>
    <t>zszywki 24/8</t>
  </si>
  <si>
    <t>rozmiar: 24/8; wykonane z wysokiej jakości stali, liczba zszywanych kartek o gramaturze 80g/m2: 50, opakowanie: 1000szt.</t>
  </si>
  <si>
    <t>zszywki 26/6</t>
  </si>
  <si>
    <t>rozmiar: 26/6; wykonane z wysokiej jakości stali, liczba szywanych kartek o gramaturze 80g/m2: min. 20, opakowanie: 1000szt.</t>
  </si>
  <si>
    <t>Lp.</t>
  </si>
  <si>
    <t>Wartość netto [zł]</t>
  </si>
  <si>
    <t>Wartość brutto [zł]</t>
  </si>
  <si>
    <t>Formularz cenowy - artykuly biurowe</t>
  </si>
  <si>
    <t>Cena jednostkowa 
netto [zł]</t>
  </si>
  <si>
    <t>Cena jednostkowa 
brutto [zł]</t>
  </si>
  <si>
    <t>Przewidywana liczba zamawianych j. miary</t>
  </si>
  <si>
    <t>A</t>
  </si>
  <si>
    <t>B</t>
  </si>
  <si>
    <t>C</t>
  </si>
  <si>
    <t>D</t>
  </si>
  <si>
    <t>E</t>
  </si>
  <si>
    <t>F</t>
  </si>
  <si>
    <t>G</t>
  </si>
  <si>
    <t>H</t>
  </si>
  <si>
    <t>I</t>
  </si>
  <si>
    <t>Razem :</t>
  </si>
  <si>
    <t>wykonana z mocnego kartonu o gramaturze min. 230 g/m2, wymienne, plastikowe identyfikatory z etykietami do opisu zawartości, dwie pary nacięć do zamontowania pasków skoroszytowych, pojemność min. 330 kartek, wyposażona w boczne zabezpieczenie (np. płócienne) przed wypadaniem zawartości, minimum 4 kolory do wyboru</t>
  </si>
  <si>
    <t>Dostawa artykułów biurowych dla Ministerstwa Spraw Zagranicznych 
ARTYKUŁY BIUROWE (zakup w okresie 24 mieslęcy)</t>
  </si>
  <si>
    <t>zasilanie sieciowe; 12-pozycyjny wyświetlacz, wyprofilowany; posiadający funkcje: drukowania; check&amp;correct; kasowania ostatniej pozycji; obliczeń podatkowych oraz marży; obliczania sumy pośredniej i całkowitej wraz z możliwością wydrukowania wszystkich poczynionych obliczeń; obliczania procentowego, zaokrąglania wyników; klawisz podwójnego i potrójnego zera oraz cofania operacji; przełącznik liczby miejsc dziesiętnych; przełącznik euro oraz trzech innych walut; szybkość wydruku min. 1,4 linii na sekundę; szerokość papieru: 58mm; obudowa wykonana z plastiku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</si>
</sst>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5" x14ac:knownFonts="1">
    <font>
      <sz val="11"/>
      <color theme="1"/>
      <name val="Calibri"/>
      <family val="2"/>
      <charset val="238"/>
      <scheme val="minor"/>
    </font>
    <font>
      <sz val="8"/>
      <color theme="1"/>
      <name val="Calibri"/>
      <family val="2"/>
      <charset val="238"/>
      <scheme val="minor"/>
    </font>
    <font>
      <b/>
      <sz val="8"/>
      <color theme="1"/>
      <name val="Calibri"/>
      <family val="2"/>
      <charset val="238"/>
      <scheme val="minor"/>
    </font>
    <font>
      <b/>
      <sz val="11"/>
      <color theme="1"/>
      <name val="Calibri"/>
      <family val="2"/>
      <charset val="238"/>
      <scheme val="minor"/>
    </font>
    <font>
      <sz val="16"/>
      <color theme="1"/>
      <name val="Calibri"/>
      <family val="2"/>
      <charset val="238"/>
      <scheme val="minor"/>
    </font>
  </fonts>
  <fills count="6">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0" fillId="0" borderId="0" xfId="0" applyAlignment="1">
      <alignment horizontal="center" vertical="center" wrapText="1"/>
    </xf>
    <xf numFmtId="0" fontId="1" fillId="0" borderId="0" xfId="0" applyFont="1" applyAlignment="1">
      <alignment horizontal="center" vertical="center" wrapText="1"/>
    </xf>
    <xf numFmtId="44" fontId="0" fillId="0" borderId="0" xfId="0" applyNumberFormat="1" applyAlignment="1">
      <alignment horizontal="center" vertical="center" wrapText="1"/>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0" fontId="1" fillId="2" borderId="1" xfId="0" applyFont="1" applyFill="1" applyBorder="1" applyAlignment="1">
      <alignment horizontal="center" vertical="center" wrapText="1"/>
    </xf>
    <xf numFmtId="44" fontId="0" fillId="2" borderId="1" xfId="0" applyNumberForma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Alignment="1">
      <alignment horizontal="center" vertical="center" wrapText="1"/>
    </xf>
    <xf numFmtId="44" fontId="0" fillId="5" borderId="1" xfId="0" applyNumberFormat="1" applyFill="1" applyBorder="1" applyAlignment="1" applyProtection="1">
      <alignment horizontal="center" vertical="center" wrapText="1"/>
      <protection locked="0"/>
    </xf>
    <xf numFmtId="44" fontId="1" fillId="0" borderId="0" xfId="0" applyNumberFormat="1" applyFont="1" applyAlignment="1">
      <alignment horizontal="centerContinuous" vertical="center" wrapText="1"/>
    </xf>
    <xf numFmtId="44" fontId="3" fillId="0" borderId="0" xfId="0" applyNumberFormat="1" applyFont="1" applyAlignment="1">
      <alignment horizontal="right" vertical="center" wrapText="1"/>
    </xf>
    <xf numFmtId="0" fontId="4" fillId="0" borderId="0" xfId="0" applyFont="1" applyAlignment="1">
      <alignment horizontal="center" vertical="center" wrapText="1"/>
    </xf>
    <xf numFmtId="44" fontId="4" fillId="0" borderId="0" xfId="0" applyNumberFormat="1" applyFont="1" applyAlignment="1">
      <alignment horizontal="centerContinuous" vertical="center"/>
    </xf>
    <xf numFmtId="44" fontId="0" fillId="0" borderId="0" xfId="0" applyNumberFormat="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4DC47-1D1C-4F3F-8CAB-03C2A9B0CA8B}">
  <dimension ref="A1:I272"/>
  <sheetViews>
    <sheetView tabSelected="1" topLeftCell="A64" workbookViewId="0">
      <selection activeCell="C72" sqref="C72"/>
    </sheetView>
  </sheetViews>
  <sheetFormatPr defaultRowHeight="45" customHeight="1" x14ac:dyDescent="0.25"/>
  <cols>
    <col min="1" max="1" width="9.140625" style="12"/>
    <col min="2" max="2" width="30.7109375" style="3" customWidth="1"/>
    <col min="3" max="3" width="130.7109375" style="3" customWidth="1"/>
    <col min="4" max="5" width="13.7109375" style="2" customWidth="1"/>
    <col min="6" max="9" width="14.7109375" style="4" customWidth="1"/>
  </cols>
  <sheetData>
    <row r="1" spans="1:9" ht="45" customHeight="1" x14ac:dyDescent="0.25">
      <c r="C1" s="16" t="s">
        <v>535</v>
      </c>
      <c r="E1" s="3"/>
      <c r="F1" s="17" t="s">
        <v>520</v>
      </c>
      <c r="G1" s="14"/>
    </row>
    <row r="2" spans="1:9" s="1" customFormat="1" ht="60" customHeight="1" x14ac:dyDescent="0.2">
      <c r="A2" s="5" t="s">
        <v>517</v>
      </c>
      <c r="B2" s="5" t="s">
        <v>0</v>
      </c>
      <c r="C2" s="5" t="s">
        <v>1</v>
      </c>
      <c r="D2" s="5" t="s">
        <v>2</v>
      </c>
      <c r="E2" s="5" t="s">
        <v>523</v>
      </c>
      <c r="F2" s="10" t="s">
        <v>521</v>
      </c>
      <c r="G2" s="10" t="s">
        <v>522</v>
      </c>
      <c r="H2" s="6" t="s">
        <v>518</v>
      </c>
      <c r="I2" s="6" t="s">
        <v>519</v>
      </c>
    </row>
    <row r="3" spans="1:9" s="1" customFormat="1" ht="12" customHeight="1" x14ac:dyDescent="0.2">
      <c r="A3" s="5" t="s">
        <v>524</v>
      </c>
      <c r="B3" s="5" t="s">
        <v>525</v>
      </c>
      <c r="C3" s="5" t="s">
        <v>526</v>
      </c>
      <c r="D3" s="5" t="s">
        <v>527</v>
      </c>
      <c r="E3" s="5" t="s">
        <v>528</v>
      </c>
      <c r="F3" s="10" t="s">
        <v>529</v>
      </c>
      <c r="G3" s="10" t="s">
        <v>530</v>
      </c>
      <c r="H3" s="6" t="s">
        <v>531</v>
      </c>
      <c r="I3" s="6" t="s">
        <v>532</v>
      </c>
    </row>
    <row r="4" spans="1:9" ht="45" customHeight="1" x14ac:dyDescent="0.25">
      <c r="A4" s="11">
        <v>1</v>
      </c>
      <c r="B4" s="8" t="s">
        <v>3</v>
      </c>
      <c r="C4" s="8" t="s">
        <v>4</v>
      </c>
      <c r="D4" s="7" t="s">
        <v>5</v>
      </c>
      <c r="E4" s="7">
        <v>20</v>
      </c>
      <c r="F4" s="13"/>
      <c r="G4" s="13"/>
      <c r="H4" s="9">
        <f>E4*ROUND(F4,2)</f>
        <v>0</v>
      </c>
      <c r="I4" s="9">
        <f>E4*ROUND(G4,2)</f>
        <v>0</v>
      </c>
    </row>
    <row r="5" spans="1:9" ht="45" customHeight="1" x14ac:dyDescent="0.25">
      <c r="A5" s="11">
        <v>2</v>
      </c>
      <c r="B5" s="8" t="s">
        <v>6</v>
      </c>
      <c r="C5" s="8" t="s">
        <v>7</v>
      </c>
      <c r="D5" s="7" t="s">
        <v>5</v>
      </c>
      <c r="E5" s="7">
        <v>4</v>
      </c>
      <c r="F5" s="13"/>
      <c r="G5" s="13"/>
      <c r="H5" s="9">
        <f t="shared" ref="H5:H68" si="0">E5*ROUND(F5,2)</f>
        <v>0</v>
      </c>
      <c r="I5" s="9">
        <f t="shared" ref="I5:I68" si="1">E5*ROUND(G5,2)</f>
        <v>0</v>
      </c>
    </row>
    <row r="6" spans="1:9" ht="45" customHeight="1" x14ac:dyDescent="0.25">
      <c r="A6" s="11">
        <v>3</v>
      </c>
      <c r="B6" s="8" t="s">
        <v>8</v>
      </c>
      <c r="C6" s="8" t="s">
        <v>9</v>
      </c>
      <c r="D6" s="7" t="s">
        <v>5</v>
      </c>
      <c r="E6" s="7">
        <v>2</v>
      </c>
      <c r="F6" s="13"/>
      <c r="G6" s="13"/>
      <c r="H6" s="9">
        <f t="shared" si="0"/>
        <v>0</v>
      </c>
      <c r="I6" s="9">
        <f t="shared" si="1"/>
        <v>0</v>
      </c>
    </row>
    <row r="7" spans="1:9" ht="45" customHeight="1" x14ac:dyDescent="0.25">
      <c r="A7" s="11">
        <v>4</v>
      </c>
      <c r="B7" s="8" t="s">
        <v>10</v>
      </c>
      <c r="C7" s="8" t="s">
        <v>11</v>
      </c>
      <c r="D7" s="7" t="s">
        <v>5</v>
      </c>
      <c r="E7" s="7">
        <v>2</v>
      </c>
      <c r="F7" s="13"/>
      <c r="G7" s="13"/>
      <c r="H7" s="9">
        <f t="shared" si="0"/>
        <v>0</v>
      </c>
      <c r="I7" s="9">
        <f t="shared" si="1"/>
        <v>0</v>
      </c>
    </row>
    <row r="8" spans="1:9" ht="45" customHeight="1" x14ac:dyDescent="0.25">
      <c r="A8" s="11">
        <v>5</v>
      </c>
      <c r="B8" s="8" t="s">
        <v>12</v>
      </c>
      <c r="C8" s="8" t="s">
        <v>13</v>
      </c>
      <c r="D8" s="7" t="s">
        <v>5</v>
      </c>
      <c r="E8" s="7">
        <v>2</v>
      </c>
      <c r="F8" s="13"/>
      <c r="G8" s="13"/>
      <c r="H8" s="9">
        <f t="shared" si="0"/>
        <v>0</v>
      </c>
      <c r="I8" s="9">
        <f t="shared" si="1"/>
        <v>0</v>
      </c>
    </row>
    <row r="9" spans="1:9" ht="45" customHeight="1" x14ac:dyDescent="0.25">
      <c r="A9" s="11">
        <v>6</v>
      </c>
      <c r="B9" s="8" t="s">
        <v>14</v>
      </c>
      <c r="C9" s="8" t="s">
        <v>15</v>
      </c>
      <c r="D9" s="7" t="s">
        <v>5</v>
      </c>
      <c r="E9" s="7">
        <v>2</v>
      </c>
      <c r="F9" s="13"/>
      <c r="G9" s="13"/>
      <c r="H9" s="9">
        <f t="shared" si="0"/>
        <v>0</v>
      </c>
      <c r="I9" s="9">
        <f t="shared" si="1"/>
        <v>0</v>
      </c>
    </row>
    <row r="10" spans="1:9" ht="45" customHeight="1" x14ac:dyDescent="0.25">
      <c r="A10" s="11">
        <v>7</v>
      </c>
      <c r="B10" s="8" t="s">
        <v>16</v>
      </c>
      <c r="C10" s="8" t="s">
        <v>17</v>
      </c>
      <c r="D10" s="7" t="s">
        <v>5</v>
      </c>
      <c r="E10" s="7">
        <v>3</v>
      </c>
      <c r="F10" s="13"/>
      <c r="G10" s="13"/>
      <c r="H10" s="9">
        <f t="shared" si="0"/>
        <v>0</v>
      </c>
      <c r="I10" s="9">
        <f t="shared" si="1"/>
        <v>0</v>
      </c>
    </row>
    <row r="11" spans="1:9" ht="45" customHeight="1" x14ac:dyDescent="0.25">
      <c r="A11" s="11">
        <v>8</v>
      </c>
      <c r="B11" s="8" t="s">
        <v>18</v>
      </c>
      <c r="C11" s="8" t="s">
        <v>19</v>
      </c>
      <c r="D11" s="7" t="s">
        <v>5</v>
      </c>
      <c r="E11" s="7">
        <v>150</v>
      </c>
      <c r="F11" s="13"/>
      <c r="G11" s="13"/>
      <c r="H11" s="9">
        <f t="shared" si="0"/>
        <v>0</v>
      </c>
      <c r="I11" s="9">
        <f t="shared" si="1"/>
        <v>0</v>
      </c>
    </row>
    <row r="12" spans="1:9" ht="45" customHeight="1" x14ac:dyDescent="0.25">
      <c r="A12" s="11">
        <v>9</v>
      </c>
      <c r="B12" s="8" t="s">
        <v>20</v>
      </c>
      <c r="C12" s="8" t="s">
        <v>21</v>
      </c>
      <c r="D12" s="7" t="s">
        <v>5</v>
      </c>
      <c r="E12" s="7">
        <v>50</v>
      </c>
      <c r="F12" s="13"/>
      <c r="G12" s="13"/>
      <c r="H12" s="9">
        <f t="shared" si="0"/>
        <v>0</v>
      </c>
      <c r="I12" s="9">
        <f t="shared" si="1"/>
        <v>0</v>
      </c>
    </row>
    <row r="13" spans="1:9" ht="45" customHeight="1" x14ac:dyDescent="0.25">
      <c r="A13" s="11">
        <v>10</v>
      </c>
      <c r="B13" s="8" t="s">
        <v>22</v>
      </c>
      <c r="C13" s="8" t="s">
        <v>23</v>
      </c>
      <c r="D13" s="7" t="s">
        <v>5</v>
      </c>
      <c r="E13" s="7">
        <v>30</v>
      </c>
      <c r="F13" s="13"/>
      <c r="G13" s="13"/>
      <c r="H13" s="9">
        <f t="shared" si="0"/>
        <v>0</v>
      </c>
      <c r="I13" s="9">
        <f t="shared" si="1"/>
        <v>0</v>
      </c>
    </row>
    <row r="14" spans="1:9" ht="45" customHeight="1" x14ac:dyDescent="0.25">
      <c r="A14" s="11">
        <v>11</v>
      </c>
      <c r="B14" s="8" t="s">
        <v>24</v>
      </c>
      <c r="C14" s="8" t="s">
        <v>25</v>
      </c>
      <c r="D14" s="7" t="s">
        <v>5</v>
      </c>
      <c r="E14" s="7">
        <v>30</v>
      </c>
      <c r="F14" s="13"/>
      <c r="G14" s="13"/>
      <c r="H14" s="9">
        <f t="shared" si="0"/>
        <v>0</v>
      </c>
      <c r="I14" s="9">
        <f t="shared" si="1"/>
        <v>0</v>
      </c>
    </row>
    <row r="15" spans="1:9" ht="45" customHeight="1" x14ac:dyDescent="0.25">
      <c r="A15" s="11">
        <v>12</v>
      </c>
      <c r="B15" s="8" t="s">
        <v>26</v>
      </c>
      <c r="C15" s="8" t="s">
        <v>27</v>
      </c>
      <c r="D15" s="7" t="s">
        <v>5</v>
      </c>
      <c r="E15" s="7">
        <v>30</v>
      </c>
      <c r="F15" s="13"/>
      <c r="G15" s="13"/>
      <c r="H15" s="9">
        <f t="shared" si="0"/>
        <v>0</v>
      </c>
      <c r="I15" s="9">
        <f t="shared" si="1"/>
        <v>0</v>
      </c>
    </row>
    <row r="16" spans="1:9" ht="45" customHeight="1" x14ac:dyDescent="0.25">
      <c r="A16" s="11">
        <v>13</v>
      </c>
      <c r="B16" s="8" t="s">
        <v>28</v>
      </c>
      <c r="C16" s="8" t="s">
        <v>25</v>
      </c>
      <c r="D16" s="7" t="s">
        <v>5</v>
      </c>
      <c r="E16" s="7">
        <v>30</v>
      </c>
      <c r="F16" s="13"/>
      <c r="G16" s="13"/>
      <c r="H16" s="9">
        <f t="shared" si="0"/>
        <v>0</v>
      </c>
      <c r="I16" s="9">
        <f t="shared" si="1"/>
        <v>0</v>
      </c>
    </row>
    <row r="17" spans="1:9" ht="45" customHeight="1" x14ac:dyDescent="0.25">
      <c r="A17" s="11">
        <v>14</v>
      </c>
      <c r="B17" s="8" t="s">
        <v>29</v>
      </c>
      <c r="C17" s="8" t="s">
        <v>30</v>
      </c>
      <c r="D17" s="7" t="s">
        <v>31</v>
      </c>
      <c r="E17" s="7">
        <v>5</v>
      </c>
      <c r="F17" s="13"/>
      <c r="G17" s="13"/>
      <c r="H17" s="9">
        <f t="shared" si="0"/>
        <v>0</v>
      </c>
      <c r="I17" s="9">
        <f t="shared" si="1"/>
        <v>0</v>
      </c>
    </row>
    <row r="18" spans="1:9" ht="45" customHeight="1" x14ac:dyDescent="0.25">
      <c r="A18" s="11">
        <v>15</v>
      </c>
      <c r="B18" s="8" t="s">
        <v>32</v>
      </c>
      <c r="C18" s="8" t="s">
        <v>33</v>
      </c>
      <c r="D18" s="7" t="s">
        <v>5</v>
      </c>
      <c r="E18" s="7">
        <v>100</v>
      </c>
      <c r="F18" s="13"/>
      <c r="G18" s="13"/>
      <c r="H18" s="9">
        <f t="shared" si="0"/>
        <v>0</v>
      </c>
      <c r="I18" s="9">
        <f t="shared" si="1"/>
        <v>0</v>
      </c>
    </row>
    <row r="19" spans="1:9" ht="45" customHeight="1" x14ac:dyDescent="0.25">
      <c r="A19" s="11">
        <v>16</v>
      </c>
      <c r="B19" s="8" t="s">
        <v>34</v>
      </c>
      <c r="C19" s="8" t="s">
        <v>35</v>
      </c>
      <c r="D19" s="7" t="s">
        <v>5</v>
      </c>
      <c r="E19" s="7">
        <v>150</v>
      </c>
      <c r="F19" s="13"/>
      <c r="G19" s="13"/>
      <c r="H19" s="9">
        <f t="shared" si="0"/>
        <v>0</v>
      </c>
      <c r="I19" s="9">
        <f t="shared" si="1"/>
        <v>0</v>
      </c>
    </row>
    <row r="20" spans="1:9" ht="45" customHeight="1" x14ac:dyDescent="0.25">
      <c r="A20" s="11">
        <v>17</v>
      </c>
      <c r="B20" s="8" t="s">
        <v>36</v>
      </c>
      <c r="C20" s="8" t="s">
        <v>37</v>
      </c>
      <c r="D20" s="7" t="s">
        <v>5</v>
      </c>
      <c r="E20" s="7">
        <v>10</v>
      </c>
      <c r="F20" s="13"/>
      <c r="G20" s="13"/>
      <c r="H20" s="9">
        <f t="shared" si="0"/>
        <v>0</v>
      </c>
      <c r="I20" s="9">
        <f t="shared" si="1"/>
        <v>0</v>
      </c>
    </row>
    <row r="21" spans="1:9" ht="45" customHeight="1" x14ac:dyDescent="0.25">
      <c r="A21" s="11">
        <v>18</v>
      </c>
      <c r="B21" s="8" t="s">
        <v>38</v>
      </c>
      <c r="C21" s="8" t="s">
        <v>39</v>
      </c>
      <c r="D21" s="7" t="s">
        <v>5</v>
      </c>
      <c r="E21" s="7">
        <v>1200</v>
      </c>
      <c r="F21" s="13"/>
      <c r="G21" s="13"/>
      <c r="H21" s="9">
        <f t="shared" si="0"/>
        <v>0</v>
      </c>
      <c r="I21" s="9">
        <f t="shared" si="1"/>
        <v>0</v>
      </c>
    </row>
    <row r="22" spans="1:9" ht="45" customHeight="1" x14ac:dyDescent="0.25">
      <c r="A22" s="11">
        <v>19</v>
      </c>
      <c r="B22" s="8" t="s">
        <v>40</v>
      </c>
      <c r="C22" s="8" t="s">
        <v>41</v>
      </c>
      <c r="D22" s="7" t="s">
        <v>5</v>
      </c>
      <c r="E22" s="7">
        <v>50</v>
      </c>
      <c r="F22" s="13"/>
      <c r="G22" s="13"/>
      <c r="H22" s="9">
        <f t="shared" si="0"/>
        <v>0</v>
      </c>
      <c r="I22" s="9">
        <f t="shared" si="1"/>
        <v>0</v>
      </c>
    </row>
    <row r="23" spans="1:9" ht="45" customHeight="1" x14ac:dyDescent="0.25">
      <c r="A23" s="11">
        <v>20</v>
      </c>
      <c r="B23" s="8" t="s">
        <v>42</v>
      </c>
      <c r="C23" s="8" t="s">
        <v>43</v>
      </c>
      <c r="D23" s="7" t="s">
        <v>5</v>
      </c>
      <c r="E23" s="7">
        <v>50</v>
      </c>
      <c r="F23" s="13"/>
      <c r="G23" s="13"/>
      <c r="H23" s="9">
        <f t="shared" si="0"/>
        <v>0</v>
      </c>
      <c r="I23" s="9">
        <f t="shared" si="1"/>
        <v>0</v>
      </c>
    </row>
    <row r="24" spans="1:9" ht="45" customHeight="1" x14ac:dyDescent="0.25">
      <c r="A24" s="11">
        <v>21</v>
      </c>
      <c r="B24" s="8" t="s">
        <v>44</v>
      </c>
      <c r="C24" s="8" t="s">
        <v>45</v>
      </c>
      <c r="D24" s="7" t="s">
        <v>5</v>
      </c>
      <c r="E24" s="7">
        <v>60</v>
      </c>
      <c r="F24" s="13"/>
      <c r="G24" s="13"/>
      <c r="H24" s="9">
        <f t="shared" si="0"/>
        <v>0</v>
      </c>
      <c r="I24" s="9">
        <f t="shared" si="1"/>
        <v>0</v>
      </c>
    </row>
    <row r="25" spans="1:9" ht="45" customHeight="1" x14ac:dyDescent="0.25">
      <c r="A25" s="11">
        <v>22</v>
      </c>
      <c r="B25" s="8" t="s">
        <v>46</v>
      </c>
      <c r="C25" s="8" t="s">
        <v>47</v>
      </c>
      <c r="D25" s="7" t="s">
        <v>5</v>
      </c>
      <c r="E25" s="7">
        <v>1500</v>
      </c>
      <c r="F25" s="13"/>
      <c r="G25" s="13"/>
      <c r="H25" s="9">
        <f t="shared" si="0"/>
        <v>0</v>
      </c>
      <c r="I25" s="9">
        <f t="shared" si="1"/>
        <v>0</v>
      </c>
    </row>
    <row r="26" spans="1:9" ht="45" customHeight="1" x14ac:dyDescent="0.25">
      <c r="A26" s="11">
        <v>23</v>
      </c>
      <c r="B26" s="8" t="s">
        <v>48</v>
      </c>
      <c r="C26" s="8" t="s">
        <v>49</v>
      </c>
      <c r="D26" s="7" t="s">
        <v>5</v>
      </c>
      <c r="E26" s="7">
        <v>30</v>
      </c>
      <c r="F26" s="13"/>
      <c r="G26" s="13"/>
      <c r="H26" s="9">
        <f t="shared" si="0"/>
        <v>0</v>
      </c>
      <c r="I26" s="9">
        <f t="shared" si="1"/>
        <v>0</v>
      </c>
    </row>
    <row r="27" spans="1:9" ht="45" customHeight="1" x14ac:dyDescent="0.25">
      <c r="A27" s="11">
        <v>24</v>
      </c>
      <c r="B27" s="8" t="s">
        <v>50</v>
      </c>
      <c r="C27" s="8" t="s">
        <v>51</v>
      </c>
      <c r="D27" s="7" t="s">
        <v>5</v>
      </c>
      <c r="E27" s="7">
        <v>2000</v>
      </c>
      <c r="F27" s="13"/>
      <c r="G27" s="13"/>
      <c r="H27" s="9">
        <f t="shared" si="0"/>
        <v>0</v>
      </c>
      <c r="I27" s="9">
        <f t="shared" si="1"/>
        <v>0</v>
      </c>
    </row>
    <row r="28" spans="1:9" ht="45" customHeight="1" x14ac:dyDescent="0.25">
      <c r="A28" s="11">
        <v>25</v>
      </c>
      <c r="B28" s="8" t="s">
        <v>50</v>
      </c>
      <c r="C28" s="8" t="s">
        <v>52</v>
      </c>
      <c r="D28" s="7" t="s">
        <v>5</v>
      </c>
      <c r="E28" s="7">
        <v>1000</v>
      </c>
      <c r="F28" s="13"/>
      <c r="G28" s="13"/>
      <c r="H28" s="9">
        <f t="shared" si="0"/>
        <v>0</v>
      </c>
      <c r="I28" s="9">
        <f t="shared" si="1"/>
        <v>0</v>
      </c>
    </row>
    <row r="29" spans="1:9" ht="45" customHeight="1" x14ac:dyDescent="0.25">
      <c r="A29" s="11">
        <v>26</v>
      </c>
      <c r="B29" s="8" t="s">
        <v>53</v>
      </c>
      <c r="C29" s="8" t="s">
        <v>54</v>
      </c>
      <c r="D29" s="7" t="s">
        <v>5</v>
      </c>
      <c r="E29" s="7">
        <v>1</v>
      </c>
      <c r="F29" s="13"/>
      <c r="G29" s="13"/>
      <c r="H29" s="9">
        <f t="shared" si="0"/>
        <v>0</v>
      </c>
      <c r="I29" s="9">
        <f t="shared" si="1"/>
        <v>0</v>
      </c>
    </row>
    <row r="30" spans="1:9" ht="45" customHeight="1" x14ac:dyDescent="0.25">
      <c r="A30" s="11">
        <v>27</v>
      </c>
      <c r="B30" s="8" t="s">
        <v>55</v>
      </c>
      <c r="C30" s="8" t="s">
        <v>56</v>
      </c>
      <c r="D30" s="7" t="s">
        <v>5</v>
      </c>
      <c r="E30" s="7">
        <v>800</v>
      </c>
      <c r="F30" s="13"/>
      <c r="G30" s="13"/>
      <c r="H30" s="9">
        <f t="shared" si="0"/>
        <v>0</v>
      </c>
      <c r="I30" s="9">
        <f t="shared" si="1"/>
        <v>0</v>
      </c>
    </row>
    <row r="31" spans="1:9" ht="45" customHeight="1" x14ac:dyDescent="0.25">
      <c r="A31" s="11">
        <v>28</v>
      </c>
      <c r="B31" s="8" t="s">
        <v>57</v>
      </c>
      <c r="C31" s="8" t="s">
        <v>58</v>
      </c>
      <c r="D31" s="7" t="s">
        <v>5</v>
      </c>
      <c r="E31" s="7">
        <v>2</v>
      </c>
      <c r="F31" s="13"/>
      <c r="G31" s="13"/>
      <c r="H31" s="9">
        <f t="shared" si="0"/>
        <v>0</v>
      </c>
      <c r="I31" s="9">
        <f t="shared" si="1"/>
        <v>0</v>
      </c>
    </row>
    <row r="32" spans="1:9" ht="45" customHeight="1" x14ac:dyDescent="0.25">
      <c r="A32" s="11">
        <v>29</v>
      </c>
      <c r="B32" s="8" t="s">
        <v>59</v>
      </c>
      <c r="C32" s="8" t="s">
        <v>60</v>
      </c>
      <c r="D32" s="7" t="s">
        <v>5</v>
      </c>
      <c r="E32" s="7">
        <v>2</v>
      </c>
      <c r="F32" s="13"/>
      <c r="G32" s="13"/>
      <c r="H32" s="9">
        <f t="shared" si="0"/>
        <v>0</v>
      </c>
      <c r="I32" s="9">
        <f t="shared" si="1"/>
        <v>0</v>
      </c>
    </row>
    <row r="33" spans="1:9" ht="45" customHeight="1" x14ac:dyDescent="0.25">
      <c r="A33" s="11">
        <v>30</v>
      </c>
      <c r="B33" s="8" t="s">
        <v>61</v>
      </c>
      <c r="C33" s="8" t="s">
        <v>62</v>
      </c>
      <c r="D33" s="7" t="s">
        <v>5</v>
      </c>
      <c r="E33" s="7">
        <v>1000</v>
      </c>
      <c r="F33" s="13"/>
      <c r="G33" s="13"/>
      <c r="H33" s="9">
        <f t="shared" si="0"/>
        <v>0</v>
      </c>
      <c r="I33" s="9">
        <f t="shared" si="1"/>
        <v>0</v>
      </c>
    </row>
    <row r="34" spans="1:9" ht="45" customHeight="1" x14ac:dyDescent="0.25">
      <c r="A34" s="11">
        <v>31</v>
      </c>
      <c r="B34" s="8" t="s">
        <v>63</v>
      </c>
      <c r="C34" s="8" t="s">
        <v>64</v>
      </c>
      <c r="D34" s="7" t="s">
        <v>5</v>
      </c>
      <c r="E34" s="7">
        <v>100</v>
      </c>
      <c r="F34" s="13"/>
      <c r="G34" s="13"/>
      <c r="H34" s="9">
        <f t="shared" si="0"/>
        <v>0</v>
      </c>
      <c r="I34" s="9">
        <f t="shared" si="1"/>
        <v>0</v>
      </c>
    </row>
    <row r="35" spans="1:9" ht="45" customHeight="1" x14ac:dyDescent="0.25">
      <c r="A35" s="11">
        <v>32</v>
      </c>
      <c r="B35" s="8" t="s">
        <v>65</v>
      </c>
      <c r="C35" s="8" t="s">
        <v>66</v>
      </c>
      <c r="D35" s="7" t="s">
        <v>5</v>
      </c>
      <c r="E35" s="7">
        <v>5</v>
      </c>
      <c r="F35" s="13"/>
      <c r="G35" s="13"/>
      <c r="H35" s="9">
        <f t="shared" si="0"/>
        <v>0</v>
      </c>
      <c r="I35" s="9">
        <f t="shared" si="1"/>
        <v>0</v>
      </c>
    </row>
    <row r="36" spans="1:9" ht="45" customHeight="1" x14ac:dyDescent="0.25">
      <c r="A36" s="11">
        <v>33</v>
      </c>
      <c r="B36" s="8" t="s">
        <v>67</v>
      </c>
      <c r="C36" s="8" t="s">
        <v>68</v>
      </c>
      <c r="D36" s="7" t="s">
        <v>5</v>
      </c>
      <c r="E36" s="7">
        <v>5</v>
      </c>
      <c r="F36" s="13"/>
      <c r="G36" s="13"/>
      <c r="H36" s="9">
        <f t="shared" si="0"/>
        <v>0</v>
      </c>
      <c r="I36" s="9">
        <f t="shared" si="1"/>
        <v>0</v>
      </c>
    </row>
    <row r="37" spans="1:9" ht="45" customHeight="1" x14ac:dyDescent="0.25">
      <c r="A37" s="11">
        <v>34</v>
      </c>
      <c r="B37" s="8" t="s">
        <v>69</v>
      </c>
      <c r="C37" s="8" t="s">
        <v>70</v>
      </c>
      <c r="D37" s="7" t="s">
        <v>5</v>
      </c>
      <c r="E37" s="7">
        <v>5</v>
      </c>
      <c r="F37" s="13"/>
      <c r="G37" s="13"/>
      <c r="H37" s="9">
        <f t="shared" si="0"/>
        <v>0</v>
      </c>
      <c r="I37" s="9">
        <f t="shared" si="1"/>
        <v>0</v>
      </c>
    </row>
    <row r="38" spans="1:9" ht="45" customHeight="1" x14ac:dyDescent="0.25">
      <c r="A38" s="11">
        <v>35</v>
      </c>
      <c r="B38" s="8" t="s">
        <v>71</v>
      </c>
      <c r="C38" s="8" t="s">
        <v>72</v>
      </c>
      <c r="D38" s="7" t="s">
        <v>5</v>
      </c>
      <c r="E38" s="7">
        <v>5</v>
      </c>
      <c r="F38" s="13"/>
      <c r="G38" s="13"/>
      <c r="H38" s="9">
        <f t="shared" si="0"/>
        <v>0</v>
      </c>
      <c r="I38" s="9">
        <f t="shared" si="1"/>
        <v>0</v>
      </c>
    </row>
    <row r="39" spans="1:9" ht="45" customHeight="1" x14ac:dyDescent="0.25">
      <c r="A39" s="11">
        <v>36</v>
      </c>
      <c r="B39" s="8" t="s">
        <v>73</v>
      </c>
      <c r="C39" s="8" t="s">
        <v>74</v>
      </c>
      <c r="D39" s="7" t="s">
        <v>5</v>
      </c>
      <c r="E39" s="7">
        <v>40</v>
      </c>
      <c r="F39" s="13"/>
      <c r="G39" s="13"/>
      <c r="H39" s="9">
        <f t="shared" si="0"/>
        <v>0</v>
      </c>
      <c r="I39" s="9">
        <f t="shared" si="1"/>
        <v>0</v>
      </c>
    </row>
    <row r="40" spans="1:9" ht="45" customHeight="1" x14ac:dyDescent="0.25">
      <c r="A40" s="11">
        <v>37</v>
      </c>
      <c r="B40" s="8" t="s">
        <v>73</v>
      </c>
      <c r="C40" s="8" t="s">
        <v>75</v>
      </c>
      <c r="D40" s="7" t="s">
        <v>5</v>
      </c>
      <c r="E40" s="7">
        <v>10</v>
      </c>
      <c r="F40" s="13"/>
      <c r="G40" s="13"/>
      <c r="H40" s="9">
        <f t="shared" si="0"/>
        <v>0</v>
      </c>
      <c r="I40" s="9">
        <f t="shared" si="1"/>
        <v>0</v>
      </c>
    </row>
    <row r="41" spans="1:9" ht="45" customHeight="1" x14ac:dyDescent="0.25">
      <c r="A41" s="11">
        <v>38</v>
      </c>
      <c r="B41" s="8" t="s">
        <v>76</v>
      </c>
      <c r="C41" s="8" t="s">
        <v>77</v>
      </c>
      <c r="D41" s="7" t="s">
        <v>78</v>
      </c>
      <c r="E41" s="7">
        <v>4</v>
      </c>
      <c r="F41" s="13"/>
      <c r="G41" s="13"/>
      <c r="H41" s="9">
        <f t="shared" si="0"/>
        <v>0</v>
      </c>
      <c r="I41" s="9">
        <f t="shared" si="1"/>
        <v>0</v>
      </c>
    </row>
    <row r="42" spans="1:9" ht="45" customHeight="1" x14ac:dyDescent="0.25">
      <c r="A42" s="11">
        <v>39</v>
      </c>
      <c r="B42" s="8" t="s">
        <v>79</v>
      </c>
      <c r="C42" s="8" t="s">
        <v>80</v>
      </c>
      <c r="D42" s="7" t="s">
        <v>78</v>
      </c>
      <c r="E42" s="7">
        <v>4</v>
      </c>
      <c r="F42" s="13"/>
      <c r="G42" s="13"/>
      <c r="H42" s="9">
        <f t="shared" si="0"/>
        <v>0</v>
      </c>
      <c r="I42" s="9">
        <f t="shared" si="1"/>
        <v>0</v>
      </c>
    </row>
    <row r="43" spans="1:9" ht="45" customHeight="1" x14ac:dyDescent="0.25">
      <c r="A43" s="11">
        <v>40</v>
      </c>
      <c r="B43" s="8" t="s">
        <v>79</v>
      </c>
      <c r="C43" s="8" t="s">
        <v>81</v>
      </c>
      <c r="D43" s="7" t="s">
        <v>78</v>
      </c>
      <c r="E43" s="7">
        <v>4</v>
      </c>
      <c r="F43" s="13"/>
      <c r="G43" s="13"/>
      <c r="H43" s="9">
        <f t="shared" si="0"/>
        <v>0</v>
      </c>
      <c r="I43" s="9">
        <f t="shared" si="1"/>
        <v>0</v>
      </c>
    </row>
    <row r="44" spans="1:9" ht="45" customHeight="1" x14ac:dyDescent="0.25">
      <c r="A44" s="11">
        <v>41</v>
      </c>
      <c r="B44" s="8" t="s">
        <v>79</v>
      </c>
      <c r="C44" s="8" t="s">
        <v>82</v>
      </c>
      <c r="D44" s="7" t="s">
        <v>78</v>
      </c>
      <c r="E44" s="7">
        <v>4</v>
      </c>
      <c r="F44" s="13"/>
      <c r="G44" s="13"/>
      <c r="H44" s="9">
        <f t="shared" si="0"/>
        <v>0</v>
      </c>
      <c r="I44" s="9">
        <f t="shared" si="1"/>
        <v>0</v>
      </c>
    </row>
    <row r="45" spans="1:9" ht="45" customHeight="1" x14ac:dyDescent="0.25">
      <c r="A45" s="11">
        <v>42</v>
      </c>
      <c r="B45" s="8" t="s">
        <v>83</v>
      </c>
      <c r="C45" s="8" t="s">
        <v>84</v>
      </c>
      <c r="D45" s="7" t="s">
        <v>78</v>
      </c>
      <c r="E45" s="7">
        <v>4</v>
      </c>
      <c r="F45" s="13"/>
      <c r="G45" s="13"/>
      <c r="H45" s="9">
        <f t="shared" si="0"/>
        <v>0</v>
      </c>
      <c r="I45" s="9">
        <f t="shared" si="1"/>
        <v>0</v>
      </c>
    </row>
    <row r="46" spans="1:9" ht="45" customHeight="1" x14ac:dyDescent="0.25">
      <c r="A46" s="11">
        <v>43</v>
      </c>
      <c r="B46" s="8" t="s">
        <v>85</v>
      </c>
      <c r="C46" s="8" t="s">
        <v>86</v>
      </c>
      <c r="D46" s="7" t="s">
        <v>87</v>
      </c>
      <c r="E46" s="7">
        <v>30</v>
      </c>
      <c r="F46" s="13"/>
      <c r="G46" s="13"/>
      <c r="H46" s="9">
        <f t="shared" si="0"/>
        <v>0</v>
      </c>
      <c r="I46" s="9">
        <f t="shared" si="1"/>
        <v>0</v>
      </c>
    </row>
    <row r="47" spans="1:9" ht="45" customHeight="1" x14ac:dyDescent="0.25">
      <c r="A47" s="11">
        <v>44</v>
      </c>
      <c r="B47" s="8" t="s">
        <v>88</v>
      </c>
      <c r="C47" s="8" t="s">
        <v>89</v>
      </c>
      <c r="D47" s="7" t="s">
        <v>78</v>
      </c>
      <c r="E47" s="7">
        <v>50</v>
      </c>
      <c r="F47" s="13"/>
      <c r="G47" s="13"/>
      <c r="H47" s="9">
        <f t="shared" si="0"/>
        <v>0</v>
      </c>
      <c r="I47" s="9">
        <f t="shared" si="1"/>
        <v>0</v>
      </c>
    </row>
    <row r="48" spans="1:9" ht="45" customHeight="1" x14ac:dyDescent="0.25">
      <c r="A48" s="11">
        <v>45</v>
      </c>
      <c r="B48" s="8" t="s">
        <v>90</v>
      </c>
      <c r="C48" s="8" t="s">
        <v>91</v>
      </c>
      <c r="D48" s="7" t="s">
        <v>87</v>
      </c>
      <c r="E48" s="7">
        <v>2</v>
      </c>
      <c r="F48" s="13"/>
      <c r="G48" s="13"/>
      <c r="H48" s="9">
        <f t="shared" si="0"/>
        <v>0</v>
      </c>
      <c r="I48" s="9">
        <f t="shared" si="1"/>
        <v>0</v>
      </c>
    </row>
    <row r="49" spans="1:9" ht="45" customHeight="1" x14ac:dyDescent="0.25">
      <c r="A49" s="11">
        <v>46</v>
      </c>
      <c r="B49" s="8" t="s">
        <v>92</v>
      </c>
      <c r="C49" s="8" t="s">
        <v>93</v>
      </c>
      <c r="D49" s="7" t="s">
        <v>87</v>
      </c>
      <c r="E49" s="7">
        <v>2</v>
      </c>
      <c r="F49" s="13"/>
      <c r="G49" s="13"/>
      <c r="H49" s="9">
        <f t="shared" si="0"/>
        <v>0</v>
      </c>
      <c r="I49" s="9">
        <f t="shared" si="1"/>
        <v>0</v>
      </c>
    </row>
    <row r="50" spans="1:9" ht="45" customHeight="1" x14ac:dyDescent="0.25">
      <c r="A50" s="11">
        <v>47</v>
      </c>
      <c r="B50" s="8" t="s">
        <v>94</v>
      </c>
      <c r="C50" s="8" t="s">
        <v>95</v>
      </c>
      <c r="D50" s="7" t="s">
        <v>87</v>
      </c>
      <c r="E50" s="7">
        <v>2</v>
      </c>
      <c r="F50" s="13"/>
      <c r="G50" s="13"/>
      <c r="H50" s="9">
        <f t="shared" si="0"/>
        <v>0</v>
      </c>
      <c r="I50" s="9">
        <f t="shared" si="1"/>
        <v>0</v>
      </c>
    </row>
    <row r="51" spans="1:9" ht="45" customHeight="1" x14ac:dyDescent="0.25">
      <c r="A51" s="11">
        <v>48</v>
      </c>
      <c r="B51" s="8" t="s">
        <v>96</v>
      </c>
      <c r="C51" s="8" t="s">
        <v>97</v>
      </c>
      <c r="D51" s="7" t="s">
        <v>87</v>
      </c>
      <c r="E51" s="7">
        <v>2</v>
      </c>
      <c r="F51" s="13"/>
      <c r="G51" s="13"/>
      <c r="H51" s="9">
        <f t="shared" si="0"/>
        <v>0</v>
      </c>
      <c r="I51" s="9">
        <f t="shared" si="1"/>
        <v>0</v>
      </c>
    </row>
    <row r="52" spans="1:9" ht="45" customHeight="1" x14ac:dyDescent="0.25">
      <c r="A52" s="11">
        <v>49</v>
      </c>
      <c r="B52" s="8" t="s">
        <v>98</v>
      </c>
      <c r="C52" s="8" t="s">
        <v>99</v>
      </c>
      <c r="D52" s="7" t="s">
        <v>78</v>
      </c>
      <c r="E52" s="7">
        <v>250</v>
      </c>
      <c r="F52" s="13"/>
      <c r="G52" s="13"/>
      <c r="H52" s="9">
        <f t="shared" si="0"/>
        <v>0</v>
      </c>
      <c r="I52" s="9">
        <f t="shared" si="1"/>
        <v>0</v>
      </c>
    </row>
    <row r="53" spans="1:9" ht="45" customHeight="1" x14ac:dyDescent="0.25">
      <c r="A53" s="11">
        <v>50</v>
      </c>
      <c r="B53" s="8" t="s">
        <v>100</v>
      </c>
      <c r="C53" s="8" t="s">
        <v>101</v>
      </c>
      <c r="D53" s="7" t="s">
        <v>78</v>
      </c>
      <c r="E53" s="7">
        <v>120</v>
      </c>
      <c r="F53" s="13"/>
      <c r="G53" s="13"/>
      <c r="H53" s="9">
        <f t="shared" si="0"/>
        <v>0</v>
      </c>
      <c r="I53" s="9">
        <f t="shared" si="1"/>
        <v>0</v>
      </c>
    </row>
    <row r="54" spans="1:9" ht="45" customHeight="1" x14ac:dyDescent="0.25">
      <c r="A54" s="11">
        <v>51</v>
      </c>
      <c r="B54" s="8" t="s">
        <v>102</v>
      </c>
      <c r="C54" s="8" t="s">
        <v>103</v>
      </c>
      <c r="D54" s="7" t="s">
        <v>5</v>
      </c>
      <c r="E54" s="7">
        <v>100</v>
      </c>
      <c r="F54" s="13"/>
      <c r="G54" s="13"/>
      <c r="H54" s="9">
        <f t="shared" si="0"/>
        <v>0</v>
      </c>
      <c r="I54" s="9">
        <f t="shared" si="1"/>
        <v>0</v>
      </c>
    </row>
    <row r="55" spans="1:9" ht="45" customHeight="1" x14ac:dyDescent="0.25">
      <c r="A55" s="11">
        <v>52</v>
      </c>
      <c r="B55" s="8" t="s">
        <v>104</v>
      </c>
      <c r="C55" s="8" t="s">
        <v>105</v>
      </c>
      <c r="D55" s="7" t="s">
        <v>5</v>
      </c>
      <c r="E55" s="7">
        <v>4</v>
      </c>
      <c r="F55" s="13"/>
      <c r="G55" s="13"/>
      <c r="H55" s="9">
        <f t="shared" si="0"/>
        <v>0</v>
      </c>
      <c r="I55" s="9">
        <f t="shared" si="1"/>
        <v>0</v>
      </c>
    </row>
    <row r="56" spans="1:9" ht="45" customHeight="1" x14ac:dyDescent="0.25">
      <c r="A56" s="11">
        <v>53</v>
      </c>
      <c r="B56" s="8" t="s">
        <v>106</v>
      </c>
      <c r="C56" s="8" t="s">
        <v>107</v>
      </c>
      <c r="D56" s="7" t="s">
        <v>87</v>
      </c>
      <c r="E56" s="7">
        <v>10</v>
      </c>
      <c r="F56" s="13"/>
      <c r="G56" s="13"/>
      <c r="H56" s="9">
        <f t="shared" si="0"/>
        <v>0</v>
      </c>
      <c r="I56" s="9">
        <f t="shared" si="1"/>
        <v>0</v>
      </c>
    </row>
    <row r="57" spans="1:9" ht="45" customHeight="1" x14ac:dyDescent="0.25">
      <c r="A57" s="11">
        <v>54</v>
      </c>
      <c r="B57" s="8" t="s">
        <v>108</v>
      </c>
      <c r="C57" s="8" t="s">
        <v>109</v>
      </c>
      <c r="D57" s="7" t="s">
        <v>87</v>
      </c>
      <c r="E57" s="7">
        <v>1</v>
      </c>
      <c r="F57" s="13"/>
      <c r="G57" s="13"/>
      <c r="H57" s="9">
        <f t="shared" si="0"/>
        <v>0</v>
      </c>
      <c r="I57" s="9">
        <f t="shared" si="1"/>
        <v>0</v>
      </c>
    </row>
    <row r="58" spans="1:9" ht="45" customHeight="1" x14ac:dyDescent="0.25">
      <c r="A58" s="11">
        <v>55</v>
      </c>
      <c r="B58" s="8" t="s">
        <v>110</v>
      </c>
      <c r="C58" s="8" t="s">
        <v>111</v>
      </c>
      <c r="D58" s="7" t="s">
        <v>87</v>
      </c>
      <c r="E58" s="7">
        <v>1</v>
      </c>
      <c r="F58" s="13"/>
      <c r="G58" s="13"/>
      <c r="H58" s="9">
        <f t="shared" si="0"/>
        <v>0</v>
      </c>
      <c r="I58" s="9">
        <f t="shared" si="1"/>
        <v>0</v>
      </c>
    </row>
    <row r="59" spans="1:9" ht="45" customHeight="1" x14ac:dyDescent="0.25">
      <c r="A59" s="11">
        <v>56</v>
      </c>
      <c r="B59" s="8" t="s">
        <v>112</v>
      </c>
      <c r="C59" s="8" t="s">
        <v>113</v>
      </c>
      <c r="D59" s="7" t="s">
        <v>87</v>
      </c>
      <c r="E59" s="7">
        <v>1</v>
      </c>
      <c r="F59" s="13"/>
      <c r="G59" s="13"/>
      <c r="H59" s="9">
        <f t="shared" si="0"/>
        <v>0</v>
      </c>
      <c r="I59" s="9">
        <f t="shared" si="1"/>
        <v>0</v>
      </c>
    </row>
    <row r="60" spans="1:9" ht="45" customHeight="1" x14ac:dyDescent="0.25">
      <c r="A60" s="11">
        <v>57</v>
      </c>
      <c r="B60" s="8" t="s">
        <v>114</v>
      </c>
      <c r="C60" s="8" t="s">
        <v>115</v>
      </c>
      <c r="D60" s="7" t="s">
        <v>87</v>
      </c>
      <c r="E60" s="7">
        <v>1</v>
      </c>
      <c r="F60" s="13"/>
      <c r="G60" s="13"/>
      <c r="H60" s="9">
        <f t="shared" si="0"/>
        <v>0</v>
      </c>
      <c r="I60" s="9">
        <f t="shared" si="1"/>
        <v>0</v>
      </c>
    </row>
    <row r="61" spans="1:9" ht="45" customHeight="1" x14ac:dyDescent="0.25">
      <c r="A61" s="11">
        <v>58</v>
      </c>
      <c r="B61" s="8" t="s">
        <v>116</v>
      </c>
      <c r="C61" s="8" t="s">
        <v>117</v>
      </c>
      <c r="D61" s="7" t="s">
        <v>87</v>
      </c>
      <c r="E61" s="7">
        <v>1</v>
      </c>
      <c r="F61" s="13"/>
      <c r="G61" s="13"/>
      <c r="H61" s="9">
        <f t="shared" si="0"/>
        <v>0</v>
      </c>
      <c r="I61" s="9">
        <f t="shared" si="1"/>
        <v>0</v>
      </c>
    </row>
    <row r="62" spans="1:9" ht="45" customHeight="1" x14ac:dyDescent="0.25">
      <c r="A62" s="11">
        <v>59</v>
      </c>
      <c r="B62" s="8" t="s">
        <v>108</v>
      </c>
      <c r="C62" s="8" t="s">
        <v>109</v>
      </c>
      <c r="D62" s="7" t="s">
        <v>87</v>
      </c>
      <c r="E62" s="7">
        <v>1</v>
      </c>
      <c r="F62" s="13"/>
      <c r="G62" s="13"/>
      <c r="H62" s="9">
        <f t="shared" si="0"/>
        <v>0</v>
      </c>
      <c r="I62" s="9">
        <f t="shared" si="1"/>
        <v>0</v>
      </c>
    </row>
    <row r="63" spans="1:9" ht="45" customHeight="1" x14ac:dyDescent="0.25">
      <c r="A63" s="11">
        <v>60</v>
      </c>
      <c r="B63" s="8" t="s">
        <v>110</v>
      </c>
      <c r="C63" s="8" t="s">
        <v>111</v>
      </c>
      <c r="D63" s="7" t="s">
        <v>87</v>
      </c>
      <c r="E63" s="7">
        <v>1</v>
      </c>
      <c r="F63" s="13"/>
      <c r="G63" s="13"/>
      <c r="H63" s="9">
        <f t="shared" si="0"/>
        <v>0</v>
      </c>
      <c r="I63" s="9">
        <f t="shared" si="1"/>
        <v>0</v>
      </c>
    </row>
    <row r="64" spans="1:9" ht="45" customHeight="1" x14ac:dyDescent="0.25">
      <c r="A64" s="11">
        <v>61</v>
      </c>
      <c r="B64" s="8" t="s">
        <v>118</v>
      </c>
      <c r="C64" s="8" t="s">
        <v>119</v>
      </c>
      <c r="D64" s="7" t="s">
        <v>87</v>
      </c>
      <c r="E64" s="7">
        <v>1</v>
      </c>
      <c r="F64" s="13"/>
      <c r="G64" s="13"/>
      <c r="H64" s="9">
        <f t="shared" si="0"/>
        <v>0</v>
      </c>
      <c r="I64" s="9">
        <f t="shared" si="1"/>
        <v>0</v>
      </c>
    </row>
    <row r="65" spans="1:9" ht="45" customHeight="1" x14ac:dyDescent="0.25">
      <c r="A65" s="11">
        <v>62</v>
      </c>
      <c r="B65" s="8" t="s">
        <v>120</v>
      </c>
      <c r="C65" s="8" t="s">
        <v>121</v>
      </c>
      <c r="D65" s="7" t="s">
        <v>87</v>
      </c>
      <c r="E65" s="7">
        <v>1</v>
      </c>
      <c r="F65" s="13"/>
      <c r="G65" s="13"/>
      <c r="H65" s="9">
        <f t="shared" si="0"/>
        <v>0</v>
      </c>
      <c r="I65" s="9">
        <f t="shared" si="1"/>
        <v>0</v>
      </c>
    </row>
    <row r="66" spans="1:9" ht="45" customHeight="1" x14ac:dyDescent="0.25">
      <c r="A66" s="11">
        <v>63</v>
      </c>
      <c r="B66" s="8" t="s">
        <v>122</v>
      </c>
      <c r="C66" s="8" t="s">
        <v>123</v>
      </c>
      <c r="D66" s="7" t="s">
        <v>5</v>
      </c>
      <c r="E66" s="7">
        <v>150</v>
      </c>
      <c r="F66" s="13"/>
      <c r="G66" s="13"/>
      <c r="H66" s="9">
        <f t="shared" si="0"/>
        <v>0</v>
      </c>
      <c r="I66" s="9">
        <f t="shared" si="1"/>
        <v>0</v>
      </c>
    </row>
    <row r="67" spans="1:9" ht="45" customHeight="1" x14ac:dyDescent="0.25">
      <c r="A67" s="11">
        <v>64</v>
      </c>
      <c r="B67" s="8" t="s">
        <v>124</v>
      </c>
      <c r="C67" s="8" t="s">
        <v>125</v>
      </c>
      <c r="D67" s="7" t="s">
        <v>87</v>
      </c>
      <c r="E67" s="7">
        <v>2</v>
      </c>
      <c r="F67" s="13"/>
      <c r="G67" s="13"/>
      <c r="H67" s="9">
        <f t="shared" si="0"/>
        <v>0</v>
      </c>
      <c r="I67" s="9">
        <f t="shared" si="1"/>
        <v>0</v>
      </c>
    </row>
    <row r="68" spans="1:9" ht="45" customHeight="1" x14ac:dyDescent="0.25">
      <c r="A68" s="11">
        <v>65</v>
      </c>
      <c r="B68" s="8" t="s">
        <v>126</v>
      </c>
      <c r="C68" s="8" t="s">
        <v>127</v>
      </c>
      <c r="D68" s="7" t="s">
        <v>5</v>
      </c>
      <c r="E68" s="7">
        <v>200</v>
      </c>
      <c r="F68" s="13"/>
      <c r="G68" s="13"/>
      <c r="H68" s="9">
        <f t="shared" si="0"/>
        <v>0</v>
      </c>
      <c r="I68" s="9">
        <f t="shared" si="1"/>
        <v>0</v>
      </c>
    </row>
    <row r="69" spans="1:9" ht="45" customHeight="1" x14ac:dyDescent="0.25">
      <c r="A69" s="11">
        <v>66</v>
      </c>
      <c r="B69" s="8" t="s">
        <v>128</v>
      </c>
      <c r="C69" s="8" t="s">
        <v>129</v>
      </c>
      <c r="D69" s="7" t="s">
        <v>87</v>
      </c>
      <c r="E69" s="7">
        <v>4</v>
      </c>
      <c r="F69" s="13"/>
      <c r="G69" s="13"/>
      <c r="H69" s="9">
        <f t="shared" ref="H69:H132" si="2">E69*ROUND(F69,2)</f>
        <v>0</v>
      </c>
      <c r="I69" s="9">
        <f t="shared" ref="I69:I132" si="3">E69*ROUND(G69,2)</f>
        <v>0</v>
      </c>
    </row>
    <row r="70" spans="1:9" ht="45" customHeight="1" x14ac:dyDescent="0.25">
      <c r="A70" s="11">
        <v>67</v>
      </c>
      <c r="B70" s="8" t="s">
        <v>130</v>
      </c>
      <c r="C70" s="8" t="s">
        <v>131</v>
      </c>
      <c r="D70" s="7" t="s">
        <v>5</v>
      </c>
      <c r="E70" s="7">
        <v>10</v>
      </c>
      <c r="F70" s="13"/>
      <c r="G70" s="13"/>
      <c r="H70" s="9">
        <f t="shared" si="2"/>
        <v>0</v>
      </c>
      <c r="I70" s="9">
        <f t="shared" si="3"/>
        <v>0</v>
      </c>
    </row>
    <row r="71" spans="1:9" ht="45" customHeight="1" x14ac:dyDescent="0.25">
      <c r="A71" s="11">
        <v>68</v>
      </c>
      <c r="B71" s="8" t="s">
        <v>132</v>
      </c>
      <c r="C71" s="8" t="s">
        <v>133</v>
      </c>
      <c r="D71" s="7" t="s">
        <v>5</v>
      </c>
      <c r="E71" s="7">
        <v>100</v>
      </c>
      <c r="F71" s="13"/>
      <c r="G71" s="13"/>
      <c r="H71" s="9">
        <f t="shared" si="2"/>
        <v>0</v>
      </c>
      <c r="I71" s="9">
        <f t="shared" si="3"/>
        <v>0</v>
      </c>
    </row>
    <row r="72" spans="1:9" ht="45" customHeight="1" x14ac:dyDescent="0.25">
      <c r="A72" s="11">
        <v>69</v>
      </c>
      <c r="B72" s="8" t="s">
        <v>134</v>
      </c>
      <c r="C72" s="8" t="s">
        <v>536</v>
      </c>
      <c r="D72" s="7" t="s">
        <v>5</v>
      </c>
      <c r="E72" s="7">
        <v>10</v>
      </c>
      <c r="F72" s="13"/>
      <c r="G72" s="13"/>
      <c r="H72" s="9">
        <f t="shared" si="2"/>
        <v>0</v>
      </c>
      <c r="I72" s="9">
        <f t="shared" si="3"/>
        <v>0</v>
      </c>
    </row>
    <row r="73" spans="1:9" ht="45" customHeight="1" x14ac:dyDescent="0.25">
      <c r="A73" s="11">
        <v>70</v>
      </c>
      <c r="B73" s="8" t="s">
        <v>135</v>
      </c>
      <c r="C73" s="8" t="s">
        <v>136</v>
      </c>
      <c r="D73" s="7" t="s">
        <v>137</v>
      </c>
      <c r="E73" s="7">
        <v>200</v>
      </c>
      <c r="F73" s="13"/>
      <c r="G73" s="13"/>
      <c r="H73" s="9">
        <f t="shared" si="2"/>
        <v>0</v>
      </c>
      <c r="I73" s="9">
        <f t="shared" si="3"/>
        <v>0</v>
      </c>
    </row>
    <row r="74" spans="1:9" ht="45" customHeight="1" x14ac:dyDescent="0.25">
      <c r="A74" s="11">
        <v>71</v>
      </c>
      <c r="B74" s="8" t="s">
        <v>138</v>
      </c>
      <c r="C74" s="8" t="s">
        <v>139</v>
      </c>
      <c r="D74" s="7" t="s">
        <v>137</v>
      </c>
      <c r="E74" s="7">
        <v>1000</v>
      </c>
      <c r="F74" s="13"/>
      <c r="G74" s="13"/>
      <c r="H74" s="9">
        <f t="shared" si="2"/>
        <v>0</v>
      </c>
      <c r="I74" s="9">
        <f t="shared" si="3"/>
        <v>0</v>
      </c>
    </row>
    <row r="75" spans="1:9" ht="45" customHeight="1" x14ac:dyDescent="0.25">
      <c r="A75" s="11">
        <v>72</v>
      </c>
      <c r="B75" s="8" t="s">
        <v>140</v>
      </c>
      <c r="C75" s="8" t="s">
        <v>141</v>
      </c>
      <c r="D75" s="7" t="s">
        <v>137</v>
      </c>
      <c r="E75" s="7">
        <v>1000</v>
      </c>
      <c r="F75" s="13"/>
      <c r="G75" s="13"/>
      <c r="H75" s="9">
        <f t="shared" si="2"/>
        <v>0</v>
      </c>
      <c r="I75" s="9">
        <f t="shared" si="3"/>
        <v>0</v>
      </c>
    </row>
    <row r="76" spans="1:9" ht="45" customHeight="1" x14ac:dyDescent="0.25">
      <c r="A76" s="11">
        <v>73</v>
      </c>
      <c r="B76" s="8" t="s">
        <v>142</v>
      </c>
      <c r="C76" s="8" t="s">
        <v>143</v>
      </c>
      <c r="D76" s="7" t="s">
        <v>137</v>
      </c>
      <c r="E76" s="7">
        <v>1000</v>
      </c>
      <c r="F76" s="13"/>
      <c r="G76" s="13"/>
      <c r="H76" s="9">
        <f t="shared" si="2"/>
        <v>0</v>
      </c>
      <c r="I76" s="9">
        <f t="shared" si="3"/>
        <v>0</v>
      </c>
    </row>
    <row r="77" spans="1:9" ht="45" customHeight="1" x14ac:dyDescent="0.25">
      <c r="A77" s="11">
        <v>74</v>
      </c>
      <c r="B77" s="8" t="s">
        <v>144</v>
      </c>
      <c r="C77" s="8" t="s">
        <v>145</v>
      </c>
      <c r="D77" s="7" t="s">
        <v>137</v>
      </c>
      <c r="E77" s="7">
        <v>500</v>
      </c>
      <c r="F77" s="13"/>
      <c r="G77" s="13"/>
      <c r="H77" s="9">
        <f t="shared" si="2"/>
        <v>0</v>
      </c>
      <c r="I77" s="9">
        <f t="shared" si="3"/>
        <v>0</v>
      </c>
    </row>
    <row r="78" spans="1:9" ht="45" customHeight="1" x14ac:dyDescent="0.25">
      <c r="A78" s="11">
        <v>75</v>
      </c>
      <c r="B78" s="8" t="s">
        <v>146</v>
      </c>
      <c r="C78" s="8" t="s">
        <v>147</v>
      </c>
      <c r="D78" s="7" t="s">
        <v>137</v>
      </c>
      <c r="E78" s="7">
        <v>1000</v>
      </c>
      <c r="F78" s="13"/>
      <c r="G78" s="13"/>
      <c r="H78" s="9">
        <f t="shared" si="2"/>
        <v>0</v>
      </c>
      <c r="I78" s="9">
        <f t="shared" si="3"/>
        <v>0</v>
      </c>
    </row>
    <row r="79" spans="1:9" ht="45" customHeight="1" x14ac:dyDescent="0.25">
      <c r="A79" s="11">
        <v>76</v>
      </c>
      <c r="B79" s="8" t="s">
        <v>148</v>
      </c>
      <c r="C79" s="8" t="s">
        <v>149</v>
      </c>
      <c r="D79" s="7" t="s">
        <v>5</v>
      </c>
      <c r="E79" s="7">
        <v>200</v>
      </c>
      <c r="F79" s="13"/>
      <c r="G79" s="13"/>
      <c r="H79" s="9">
        <f t="shared" si="2"/>
        <v>0</v>
      </c>
      <c r="I79" s="9">
        <f t="shared" si="3"/>
        <v>0</v>
      </c>
    </row>
    <row r="80" spans="1:9" ht="45" customHeight="1" x14ac:dyDescent="0.25">
      <c r="A80" s="11">
        <v>77</v>
      </c>
      <c r="B80" s="8" t="s">
        <v>150</v>
      </c>
      <c r="C80" s="8" t="s">
        <v>151</v>
      </c>
      <c r="D80" s="7" t="s">
        <v>87</v>
      </c>
      <c r="E80" s="7">
        <v>4</v>
      </c>
      <c r="F80" s="13"/>
      <c r="G80" s="13"/>
      <c r="H80" s="9">
        <f t="shared" si="2"/>
        <v>0</v>
      </c>
      <c r="I80" s="9">
        <f t="shared" si="3"/>
        <v>0</v>
      </c>
    </row>
    <row r="81" spans="1:9" ht="45" customHeight="1" x14ac:dyDescent="0.25">
      <c r="A81" s="11">
        <v>78</v>
      </c>
      <c r="B81" s="8" t="s">
        <v>152</v>
      </c>
      <c r="C81" s="8" t="s">
        <v>153</v>
      </c>
      <c r="D81" s="7" t="s">
        <v>87</v>
      </c>
      <c r="E81" s="7">
        <v>100</v>
      </c>
      <c r="F81" s="13"/>
      <c r="G81" s="13"/>
      <c r="H81" s="9">
        <f t="shared" si="2"/>
        <v>0</v>
      </c>
      <c r="I81" s="9">
        <f t="shared" si="3"/>
        <v>0</v>
      </c>
    </row>
    <row r="82" spans="1:9" ht="45" customHeight="1" x14ac:dyDescent="0.25">
      <c r="A82" s="11">
        <v>79</v>
      </c>
      <c r="B82" s="8" t="s">
        <v>154</v>
      </c>
      <c r="C82" s="8" t="s">
        <v>155</v>
      </c>
      <c r="D82" s="7" t="s">
        <v>87</v>
      </c>
      <c r="E82" s="7">
        <v>100</v>
      </c>
      <c r="F82" s="13"/>
      <c r="G82" s="13"/>
      <c r="H82" s="9">
        <f t="shared" si="2"/>
        <v>0</v>
      </c>
      <c r="I82" s="9">
        <f t="shared" si="3"/>
        <v>0</v>
      </c>
    </row>
    <row r="83" spans="1:9" ht="45" customHeight="1" x14ac:dyDescent="0.25">
      <c r="A83" s="11">
        <v>80</v>
      </c>
      <c r="B83" s="8" t="s">
        <v>156</v>
      </c>
      <c r="C83" s="8" t="s">
        <v>157</v>
      </c>
      <c r="D83" s="7" t="s">
        <v>87</v>
      </c>
      <c r="E83" s="7">
        <v>100</v>
      </c>
      <c r="F83" s="13"/>
      <c r="G83" s="13"/>
      <c r="H83" s="9">
        <f t="shared" si="2"/>
        <v>0</v>
      </c>
      <c r="I83" s="9">
        <f t="shared" si="3"/>
        <v>0</v>
      </c>
    </row>
    <row r="84" spans="1:9" ht="45" customHeight="1" x14ac:dyDescent="0.25">
      <c r="A84" s="11">
        <v>81</v>
      </c>
      <c r="B84" s="8" t="s">
        <v>158</v>
      </c>
      <c r="C84" s="8" t="s">
        <v>159</v>
      </c>
      <c r="D84" s="7" t="s">
        <v>87</v>
      </c>
      <c r="E84" s="7">
        <v>100</v>
      </c>
      <c r="F84" s="13"/>
      <c r="G84" s="13"/>
      <c r="H84" s="9">
        <f t="shared" si="2"/>
        <v>0</v>
      </c>
      <c r="I84" s="9">
        <f t="shared" si="3"/>
        <v>0</v>
      </c>
    </row>
    <row r="85" spans="1:9" ht="45" customHeight="1" x14ac:dyDescent="0.25">
      <c r="A85" s="11">
        <v>82</v>
      </c>
      <c r="B85" s="8" t="s">
        <v>160</v>
      </c>
      <c r="C85" s="8" t="s">
        <v>161</v>
      </c>
      <c r="D85" s="7" t="s">
        <v>87</v>
      </c>
      <c r="E85" s="7">
        <v>100</v>
      </c>
      <c r="F85" s="13"/>
      <c r="G85" s="13"/>
      <c r="H85" s="9">
        <f t="shared" si="2"/>
        <v>0</v>
      </c>
      <c r="I85" s="9">
        <f t="shared" si="3"/>
        <v>0</v>
      </c>
    </row>
    <row r="86" spans="1:9" ht="45" customHeight="1" x14ac:dyDescent="0.25">
      <c r="A86" s="11">
        <v>83</v>
      </c>
      <c r="B86" s="8" t="s">
        <v>162</v>
      </c>
      <c r="C86" s="8" t="s">
        <v>163</v>
      </c>
      <c r="D86" s="7" t="s">
        <v>87</v>
      </c>
      <c r="E86" s="7">
        <v>100</v>
      </c>
      <c r="F86" s="13"/>
      <c r="G86" s="13"/>
      <c r="H86" s="9">
        <f t="shared" si="2"/>
        <v>0</v>
      </c>
      <c r="I86" s="9">
        <f t="shared" si="3"/>
        <v>0</v>
      </c>
    </row>
    <row r="87" spans="1:9" ht="45" customHeight="1" x14ac:dyDescent="0.25">
      <c r="A87" s="11">
        <v>84</v>
      </c>
      <c r="B87" s="8" t="s">
        <v>164</v>
      </c>
      <c r="C87" s="8" t="s">
        <v>165</v>
      </c>
      <c r="D87" s="7" t="s">
        <v>5</v>
      </c>
      <c r="E87" s="7">
        <v>50</v>
      </c>
      <c r="F87" s="13"/>
      <c r="G87" s="13"/>
      <c r="H87" s="9">
        <f t="shared" si="2"/>
        <v>0</v>
      </c>
      <c r="I87" s="9">
        <f t="shared" si="3"/>
        <v>0</v>
      </c>
    </row>
    <row r="88" spans="1:9" ht="45" customHeight="1" x14ac:dyDescent="0.25">
      <c r="A88" s="11">
        <v>85</v>
      </c>
      <c r="B88" s="8" t="s">
        <v>166</v>
      </c>
      <c r="C88" s="8" t="s">
        <v>167</v>
      </c>
      <c r="D88" s="7" t="s">
        <v>5</v>
      </c>
      <c r="E88" s="7">
        <v>50</v>
      </c>
      <c r="F88" s="13"/>
      <c r="G88" s="13"/>
      <c r="H88" s="9">
        <f t="shared" si="2"/>
        <v>0</v>
      </c>
      <c r="I88" s="9">
        <f t="shared" si="3"/>
        <v>0</v>
      </c>
    </row>
    <row r="89" spans="1:9" ht="45" customHeight="1" x14ac:dyDescent="0.25">
      <c r="A89" s="11">
        <v>86</v>
      </c>
      <c r="B89" s="8" t="s">
        <v>168</v>
      </c>
      <c r="C89" s="8" t="s">
        <v>169</v>
      </c>
      <c r="D89" s="7" t="s">
        <v>87</v>
      </c>
      <c r="E89" s="7">
        <v>5</v>
      </c>
      <c r="F89" s="13"/>
      <c r="G89" s="13"/>
      <c r="H89" s="9">
        <f t="shared" si="2"/>
        <v>0</v>
      </c>
      <c r="I89" s="9">
        <f t="shared" si="3"/>
        <v>0</v>
      </c>
    </row>
    <row r="90" spans="1:9" ht="45" customHeight="1" x14ac:dyDescent="0.25">
      <c r="A90" s="11">
        <v>87</v>
      </c>
      <c r="B90" s="8" t="s">
        <v>168</v>
      </c>
      <c r="C90" s="8" t="s">
        <v>170</v>
      </c>
      <c r="D90" s="7" t="s">
        <v>87</v>
      </c>
      <c r="E90" s="7">
        <v>5</v>
      </c>
      <c r="F90" s="13"/>
      <c r="G90" s="13"/>
      <c r="H90" s="9">
        <f t="shared" si="2"/>
        <v>0</v>
      </c>
      <c r="I90" s="9">
        <f t="shared" si="3"/>
        <v>0</v>
      </c>
    </row>
    <row r="91" spans="1:9" ht="45" customHeight="1" x14ac:dyDescent="0.25">
      <c r="A91" s="11">
        <v>88</v>
      </c>
      <c r="B91" s="8" t="s">
        <v>168</v>
      </c>
      <c r="C91" s="8" t="s">
        <v>171</v>
      </c>
      <c r="D91" s="7" t="s">
        <v>87</v>
      </c>
      <c r="E91" s="7">
        <v>5</v>
      </c>
      <c r="F91" s="13"/>
      <c r="G91" s="13"/>
      <c r="H91" s="9">
        <f t="shared" si="2"/>
        <v>0</v>
      </c>
      <c r="I91" s="9">
        <f t="shared" si="3"/>
        <v>0</v>
      </c>
    </row>
    <row r="92" spans="1:9" ht="45" customHeight="1" x14ac:dyDescent="0.25">
      <c r="A92" s="11">
        <v>89</v>
      </c>
      <c r="B92" s="8" t="s">
        <v>172</v>
      </c>
      <c r="C92" s="8" t="s">
        <v>173</v>
      </c>
      <c r="D92" s="7" t="s">
        <v>87</v>
      </c>
      <c r="E92" s="7">
        <v>2</v>
      </c>
      <c r="F92" s="13"/>
      <c r="G92" s="13"/>
      <c r="H92" s="9">
        <f t="shared" si="2"/>
        <v>0</v>
      </c>
      <c r="I92" s="9">
        <f t="shared" si="3"/>
        <v>0</v>
      </c>
    </row>
    <row r="93" spans="1:9" ht="45" customHeight="1" x14ac:dyDescent="0.25">
      <c r="A93" s="11">
        <v>90</v>
      </c>
      <c r="B93" s="8" t="s">
        <v>174</v>
      </c>
      <c r="C93" s="8" t="s">
        <v>175</v>
      </c>
      <c r="D93" s="7" t="s">
        <v>87</v>
      </c>
      <c r="E93" s="7">
        <v>5</v>
      </c>
      <c r="F93" s="13"/>
      <c r="G93" s="13"/>
      <c r="H93" s="9">
        <f t="shared" si="2"/>
        <v>0</v>
      </c>
      <c r="I93" s="9">
        <f t="shared" si="3"/>
        <v>0</v>
      </c>
    </row>
    <row r="94" spans="1:9" ht="45" customHeight="1" x14ac:dyDescent="0.25">
      <c r="A94" s="11">
        <v>91</v>
      </c>
      <c r="B94" s="8" t="s">
        <v>176</v>
      </c>
      <c r="C94" s="8" t="s">
        <v>177</v>
      </c>
      <c r="D94" s="7" t="s">
        <v>87</v>
      </c>
      <c r="E94" s="7">
        <v>5</v>
      </c>
      <c r="F94" s="13"/>
      <c r="G94" s="13"/>
      <c r="H94" s="9">
        <f t="shared" si="2"/>
        <v>0</v>
      </c>
      <c r="I94" s="9">
        <f t="shared" si="3"/>
        <v>0</v>
      </c>
    </row>
    <row r="95" spans="1:9" ht="45" customHeight="1" x14ac:dyDescent="0.25">
      <c r="A95" s="11">
        <v>92</v>
      </c>
      <c r="B95" s="8" t="s">
        <v>176</v>
      </c>
      <c r="C95" s="8" t="s">
        <v>178</v>
      </c>
      <c r="D95" s="7" t="s">
        <v>87</v>
      </c>
      <c r="E95" s="7">
        <v>5</v>
      </c>
      <c r="F95" s="13"/>
      <c r="G95" s="13"/>
      <c r="H95" s="9">
        <f t="shared" si="2"/>
        <v>0</v>
      </c>
      <c r="I95" s="9">
        <f t="shared" si="3"/>
        <v>0</v>
      </c>
    </row>
    <row r="96" spans="1:9" ht="45" customHeight="1" x14ac:dyDescent="0.25">
      <c r="A96" s="11">
        <v>93</v>
      </c>
      <c r="B96" s="8" t="s">
        <v>179</v>
      </c>
      <c r="C96" s="8" t="s">
        <v>180</v>
      </c>
      <c r="D96" s="7" t="s">
        <v>87</v>
      </c>
      <c r="E96" s="7">
        <v>5</v>
      </c>
      <c r="F96" s="13"/>
      <c r="G96" s="13"/>
      <c r="H96" s="9">
        <f t="shared" si="2"/>
        <v>0</v>
      </c>
      <c r="I96" s="9">
        <f t="shared" si="3"/>
        <v>0</v>
      </c>
    </row>
    <row r="97" spans="1:9" ht="45" customHeight="1" x14ac:dyDescent="0.25">
      <c r="A97" s="11">
        <v>94</v>
      </c>
      <c r="B97" s="8" t="s">
        <v>181</v>
      </c>
      <c r="C97" s="8" t="s">
        <v>182</v>
      </c>
      <c r="D97" s="7" t="s">
        <v>87</v>
      </c>
      <c r="E97" s="7">
        <v>5</v>
      </c>
      <c r="F97" s="13"/>
      <c r="G97" s="13"/>
      <c r="H97" s="9">
        <f t="shared" si="2"/>
        <v>0</v>
      </c>
      <c r="I97" s="9">
        <f t="shared" si="3"/>
        <v>0</v>
      </c>
    </row>
    <row r="98" spans="1:9" ht="45" customHeight="1" x14ac:dyDescent="0.25">
      <c r="A98" s="11">
        <v>95</v>
      </c>
      <c r="B98" s="8" t="s">
        <v>183</v>
      </c>
      <c r="C98" s="8" t="s">
        <v>182</v>
      </c>
      <c r="D98" s="7" t="s">
        <v>87</v>
      </c>
      <c r="E98" s="7">
        <v>5</v>
      </c>
      <c r="F98" s="13"/>
      <c r="G98" s="13"/>
      <c r="H98" s="9">
        <f t="shared" si="2"/>
        <v>0</v>
      </c>
      <c r="I98" s="9">
        <f t="shared" si="3"/>
        <v>0</v>
      </c>
    </row>
    <row r="99" spans="1:9" ht="45" customHeight="1" x14ac:dyDescent="0.25">
      <c r="A99" s="11">
        <v>96</v>
      </c>
      <c r="B99" s="8" t="s">
        <v>184</v>
      </c>
      <c r="C99" s="8" t="s">
        <v>182</v>
      </c>
      <c r="D99" s="7" t="s">
        <v>87</v>
      </c>
      <c r="E99" s="7">
        <v>5</v>
      </c>
      <c r="F99" s="13"/>
      <c r="G99" s="13"/>
      <c r="H99" s="9">
        <f t="shared" si="2"/>
        <v>0</v>
      </c>
      <c r="I99" s="9">
        <f t="shared" si="3"/>
        <v>0</v>
      </c>
    </row>
    <row r="100" spans="1:9" ht="45" customHeight="1" x14ac:dyDescent="0.25">
      <c r="A100" s="11">
        <v>97</v>
      </c>
      <c r="B100" s="8" t="s">
        <v>185</v>
      </c>
      <c r="C100" s="8" t="s">
        <v>182</v>
      </c>
      <c r="D100" s="7" t="s">
        <v>87</v>
      </c>
      <c r="E100" s="7">
        <v>5</v>
      </c>
      <c r="F100" s="13"/>
      <c r="G100" s="13"/>
      <c r="H100" s="9">
        <f t="shared" si="2"/>
        <v>0</v>
      </c>
      <c r="I100" s="9">
        <f t="shared" si="3"/>
        <v>0</v>
      </c>
    </row>
    <row r="101" spans="1:9" ht="45" customHeight="1" x14ac:dyDescent="0.25">
      <c r="A101" s="11">
        <v>98</v>
      </c>
      <c r="B101" s="8" t="s">
        <v>186</v>
      </c>
      <c r="C101" s="8" t="s">
        <v>187</v>
      </c>
      <c r="D101" s="7" t="s">
        <v>87</v>
      </c>
      <c r="E101" s="7">
        <v>10</v>
      </c>
      <c r="F101" s="13"/>
      <c r="G101" s="13"/>
      <c r="H101" s="9">
        <f t="shared" si="2"/>
        <v>0</v>
      </c>
      <c r="I101" s="9">
        <f t="shared" si="3"/>
        <v>0</v>
      </c>
    </row>
    <row r="102" spans="1:9" ht="45" customHeight="1" x14ac:dyDescent="0.25">
      <c r="A102" s="11">
        <v>99</v>
      </c>
      <c r="B102" s="8" t="s">
        <v>188</v>
      </c>
      <c r="C102" s="8" t="s">
        <v>189</v>
      </c>
      <c r="D102" s="7" t="s">
        <v>87</v>
      </c>
      <c r="E102" s="7">
        <v>5</v>
      </c>
      <c r="F102" s="13"/>
      <c r="G102" s="13"/>
      <c r="H102" s="9">
        <f t="shared" si="2"/>
        <v>0</v>
      </c>
      <c r="I102" s="9">
        <f t="shared" si="3"/>
        <v>0</v>
      </c>
    </row>
    <row r="103" spans="1:9" ht="45" customHeight="1" x14ac:dyDescent="0.25">
      <c r="A103" s="11">
        <v>100</v>
      </c>
      <c r="B103" s="8" t="s">
        <v>190</v>
      </c>
      <c r="C103" s="8" t="s">
        <v>191</v>
      </c>
      <c r="D103" s="7" t="s">
        <v>87</v>
      </c>
      <c r="E103" s="7">
        <v>2</v>
      </c>
      <c r="F103" s="13"/>
      <c r="G103" s="13"/>
      <c r="H103" s="9">
        <f t="shared" si="2"/>
        <v>0</v>
      </c>
      <c r="I103" s="9">
        <f t="shared" si="3"/>
        <v>0</v>
      </c>
    </row>
    <row r="104" spans="1:9" ht="45" customHeight="1" x14ac:dyDescent="0.25">
      <c r="A104" s="11">
        <v>101</v>
      </c>
      <c r="B104" s="8" t="s">
        <v>192</v>
      </c>
      <c r="C104" s="8" t="s">
        <v>193</v>
      </c>
      <c r="D104" s="7" t="s">
        <v>87</v>
      </c>
      <c r="E104" s="7">
        <v>2</v>
      </c>
      <c r="F104" s="13"/>
      <c r="G104" s="13"/>
      <c r="H104" s="9">
        <f t="shared" si="2"/>
        <v>0</v>
      </c>
      <c r="I104" s="9">
        <f t="shared" si="3"/>
        <v>0</v>
      </c>
    </row>
    <row r="105" spans="1:9" ht="45" customHeight="1" x14ac:dyDescent="0.25">
      <c r="A105" s="11">
        <v>102</v>
      </c>
      <c r="B105" s="8" t="s">
        <v>194</v>
      </c>
      <c r="C105" s="8" t="s">
        <v>195</v>
      </c>
      <c r="D105" s="7" t="s">
        <v>87</v>
      </c>
      <c r="E105" s="7">
        <v>4</v>
      </c>
      <c r="F105" s="13"/>
      <c r="G105" s="13"/>
      <c r="H105" s="9">
        <f t="shared" si="2"/>
        <v>0</v>
      </c>
      <c r="I105" s="9">
        <f t="shared" si="3"/>
        <v>0</v>
      </c>
    </row>
    <row r="106" spans="1:9" ht="45" customHeight="1" x14ac:dyDescent="0.25">
      <c r="A106" s="11">
        <v>103</v>
      </c>
      <c r="B106" s="8" t="s">
        <v>196</v>
      </c>
      <c r="C106" s="8" t="s">
        <v>197</v>
      </c>
      <c r="D106" s="7" t="s">
        <v>87</v>
      </c>
      <c r="E106" s="7">
        <v>2</v>
      </c>
      <c r="F106" s="13"/>
      <c r="G106" s="13"/>
      <c r="H106" s="9">
        <f t="shared" si="2"/>
        <v>0</v>
      </c>
      <c r="I106" s="9">
        <f t="shared" si="3"/>
        <v>0</v>
      </c>
    </row>
    <row r="107" spans="1:9" ht="45" customHeight="1" x14ac:dyDescent="0.25">
      <c r="A107" s="11">
        <v>104</v>
      </c>
      <c r="B107" s="8" t="s">
        <v>196</v>
      </c>
      <c r="C107" s="8" t="s">
        <v>198</v>
      </c>
      <c r="D107" s="7" t="s">
        <v>87</v>
      </c>
      <c r="E107" s="7">
        <v>40</v>
      </c>
      <c r="F107" s="13"/>
      <c r="G107" s="13"/>
      <c r="H107" s="9">
        <f t="shared" si="2"/>
        <v>0</v>
      </c>
      <c r="I107" s="9">
        <f t="shared" si="3"/>
        <v>0</v>
      </c>
    </row>
    <row r="108" spans="1:9" ht="45" customHeight="1" x14ac:dyDescent="0.25">
      <c r="A108" s="11">
        <v>105</v>
      </c>
      <c r="B108" s="8" t="s">
        <v>199</v>
      </c>
      <c r="C108" s="8" t="s">
        <v>200</v>
      </c>
      <c r="D108" s="7" t="s">
        <v>87</v>
      </c>
      <c r="E108" s="7">
        <v>2</v>
      </c>
      <c r="F108" s="13"/>
      <c r="G108" s="13"/>
      <c r="H108" s="9">
        <f t="shared" si="2"/>
        <v>0</v>
      </c>
      <c r="I108" s="9">
        <f t="shared" si="3"/>
        <v>0</v>
      </c>
    </row>
    <row r="109" spans="1:9" ht="45" customHeight="1" x14ac:dyDescent="0.25">
      <c r="A109" s="11">
        <v>106</v>
      </c>
      <c r="B109" s="8" t="s">
        <v>201</v>
      </c>
      <c r="C109" s="8" t="s">
        <v>202</v>
      </c>
      <c r="D109" s="7" t="s">
        <v>87</v>
      </c>
      <c r="E109" s="7">
        <v>30</v>
      </c>
      <c r="F109" s="13"/>
      <c r="G109" s="13"/>
      <c r="H109" s="9">
        <f t="shared" si="2"/>
        <v>0</v>
      </c>
      <c r="I109" s="9">
        <f t="shared" si="3"/>
        <v>0</v>
      </c>
    </row>
    <row r="110" spans="1:9" ht="45" customHeight="1" x14ac:dyDescent="0.25">
      <c r="A110" s="11">
        <v>107</v>
      </c>
      <c r="B110" s="8" t="s">
        <v>201</v>
      </c>
      <c r="C110" s="8" t="s">
        <v>203</v>
      </c>
      <c r="D110" s="7" t="s">
        <v>87</v>
      </c>
      <c r="E110" s="7">
        <v>1</v>
      </c>
      <c r="F110" s="13"/>
      <c r="G110" s="13"/>
      <c r="H110" s="9">
        <f t="shared" si="2"/>
        <v>0</v>
      </c>
      <c r="I110" s="9">
        <f t="shared" si="3"/>
        <v>0</v>
      </c>
    </row>
    <row r="111" spans="1:9" ht="45" customHeight="1" x14ac:dyDescent="0.25">
      <c r="A111" s="11">
        <v>108</v>
      </c>
      <c r="B111" s="8" t="s">
        <v>204</v>
      </c>
      <c r="C111" s="8" t="s">
        <v>205</v>
      </c>
      <c r="D111" s="7" t="s">
        <v>87</v>
      </c>
      <c r="E111" s="7">
        <v>10</v>
      </c>
      <c r="F111" s="13"/>
      <c r="G111" s="13"/>
      <c r="H111" s="9">
        <f t="shared" si="2"/>
        <v>0</v>
      </c>
      <c r="I111" s="9">
        <f t="shared" si="3"/>
        <v>0</v>
      </c>
    </row>
    <row r="112" spans="1:9" ht="45" customHeight="1" x14ac:dyDescent="0.25">
      <c r="A112" s="11">
        <v>109</v>
      </c>
      <c r="B112" s="8" t="s">
        <v>206</v>
      </c>
      <c r="C112" s="8" t="s">
        <v>207</v>
      </c>
      <c r="D112" s="7" t="s">
        <v>87</v>
      </c>
      <c r="E112" s="7">
        <v>5</v>
      </c>
      <c r="F112" s="13"/>
      <c r="G112" s="13"/>
      <c r="H112" s="9">
        <f t="shared" si="2"/>
        <v>0</v>
      </c>
      <c r="I112" s="9">
        <f t="shared" si="3"/>
        <v>0</v>
      </c>
    </row>
    <row r="113" spans="1:9" ht="45" customHeight="1" x14ac:dyDescent="0.25">
      <c r="A113" s="11">
        <v>110</v>
      </c>
      <c r="B113" s="8" t="s">
        <v>208</v>
      </c>
      <c r="C113" s="8" t="s">
        <v>209</v>
      </c>
      <c r="D113" s="7" t="s">
        <v>87</v>
      </c>
      <c r="E113" s="7">
        <v>1</v>
      </c>
      <c r="F113" s="13"/>
      <c r="G113" s="13"/>
      <c r="H113" s="9">
        <f t="shared" si="2"/>
        <v>0</v>
      </c>
      <c r="I113" s="9">
        <f t="shared" si="3"/>
        <v>0</v>
      </c>
    </row>
    <row r="114" spans="1:9" ht="45" customHeight="1" x14ac:dyDescent="0.25">
      <c r="A114" s="11">
        <v>111</v>
      </c>
      <c r="B114" s="8" t="s">
        <v>210</v>
      </c>
      <c r="C114" s="8" t="s">
        <v>211</v>
      </c>
      <c r="D114" s="7" t="s">
        <v>87</v>
      </c>
      <c r="E114" s="7">
        <v>1</v>
      </c>
      <c r="F114" s="13"/>
      <c r="G114" s="13"/>
      <c r="H114" s="9">
        <f t="shared" si="2"/>
        <v>0</v>
      </c>
      <c r="I114" s="9">
        <f t="shared" si="3"/>
        <v>0</v>
      </c>
    </row>
    <row r="115" spans="1:9" ht="45" customHeight="1" x14ac:dyDescent="0.25">
      <c r="A115" s="11">
        <v>112</v>
      </c>
      <c r="B115" s="8" t="s">
        <v>212</v>
      </c>
      <c r="C115" s="8" t="s">
        <v>213</v>
      </c>
      <c r="D115" s="7" t="s">
        <v>5</v>
      </c>
      <c r="E115" s="7">
        <v>10</v>
      </c>
      <c r="F115" s="13"/>
      <c r="G115" s="13"/>
      <c r="H115" s="9">
        <f t="shared" si="2"/>
        <v>0</v>
      </c>
      <c r="I115" s="9">
        <f t="shared" si="3"/>
        <v>0</v>
      </c>
    </row>
    <row r="116" spans="1:9" ht="45" customHeight="1" x14ac:dyDescent="0.25">
      <c r="A116" s="11">
        <v>113</v>
      </c>
      <c r="B116" s="8" t="s">
        <v>214</v>
      </c>
      <c r="C116" s="8" t="s">
        <v>215</v>
      </c>
      <c r="D116" s="7" t="s">
        <v>5</v>
      </c>
      <c r="E116" s="7">
        <v>20</v>
      </c>
      <c r="F116" s="13"/>
      <c r="G116" s="13"/>
      <c r="H116" s="9">
        <f t="shared" si="2"/>
        <v>0</v>
      </c>
      <c r="I116" s="9">
        <f t="shared" si="3"/>
        <v>0</v>
      </c>
    </row>
    <row r="117" spans="1:9" ht="45" customHeight="1" x14ac:dyDescent="0.25">
      <c r="A117" s="11">
        <v>114</v>
      </c>
      <c r="B117" s="8" t="s">
        <v>216</v>
      </c>
      <c r="C117" s="8" t="s">
        <v>217</v>
      </c>
      <c r="D117" s="7" t="s">
        <v>5</v>
      </c>
      <c r="E117" s="7">
        <v>500</v>
      </c>
      <c r="F117" s="13"/>
      <c r="G117" s="13"/>
      <c r="H117" s="9">
        <f t="shared" si="2"/>
        <v>0</v>
      </c>
      <c r="I117" s="9">
        <f t="shared" si="3"/>
        <v>0</v>
      </c>
    </row>
    <row r="118" spans="1:9" ht="45" customHeight="1" x14ac:dyDescent="0.25">
      <c r="A118" s="11">
        <v>115</v>
      </c>
      <c r="B118" s="8" t="s">
        <v>218</v>
      </c>
      <c r="C118" s="8" t="s">
        <v>219</v>
      </c>
      <c r="D118" s="7" t="s">
        <v>5</v>
      </c>
      <c r="E118" s="7">
        <v>100</v>
      </c>
      <c r="F118" s="13"/>
      <c r="G118" s="13"/>
      <c r="H118" s="9">
        <f t="shared" si="2"/>
        <v>0</v>
      </c>
      <c r="I118" s="9">
        <f t="shared" si="3"/>
        <v>0</v>
      </c>
    </row>
    <row r="119" spans="1:9" ht="45" customHeight="1" x14ac:dyDescent="0.25">
      <c r="A119" s="11">
        <v>116</v>
      </c>
      <c r="B119" s="8" t="s">
        <v>220</v>
      </c>
      <c r="C119" s="8" t="s">
        <v>221</v>
      </c>
      <c r="D119" s="7" t="s">
        <v>137</v>
      </c>
      <c r="E119" s="7">
        <v>100</v>
      </c>
      <c r="F119" s="13"/>
      <c r="G119" s="13"/>
      <c r="H119" s="9">
        <f t="shared" si="2"/>
        <v>0</v>
      </c>
      <c r="I119" s="9">
        <f t="shared" si="3"/>
        <v>0</v>
      </c>
    </row>
    <row r="120" spans="1:9" ht="45" customHeight="1" x14ac:dyDescent="0.25">
      <c r="A120" s="11">
        <v>117</v>
      </c>
      <c r="B120" s="8" t="s">
        <v>222</v>
      </c>
      <c r="C120" s="8" t="s">
        <v>223</v>
      </c>
      <c r="D120" s="7" t="s">
        <v>5</v>
      </c>
      <c r="E120" s="7">
        <v>100</v>
      </c>
      <c r="F120" s="13"/>
      <c r="G120" s="13"/>
      <c r="H120" s="9">
        <f t="shared" si="2"/>
        <v>0</v>
      </c>
      <c r="I120" s="9">
        <f t="shared" si="3"/>
        <v>0</v>
      </c>
    </row>
    <row r="121" spans="1:9" ht="45" customHeight="1" x14ac:dyDescent="0.25">
      <c r="A121" s="11">
        <v>118</v>
      </c>
      <c r="B121" s="8" t="s">
        <v>224</v>
      </c>
      <c r="C121" s="8" t="s">
        <v>225</v>
      </c>
      <c r="D121" s="7" t="s">
        <v>87</v>
      </c>
      <c r="E121" s="7">
        <v>100</v>
      </c>
      <c r="F121" s="13"/>
      <c r="G121" s="13"/>
      <c r="H121" s="9">
        <f t="shared" si="2"/>
        <v>0</v>
      </c>
      <c r="I121" s="9">
        <f t="shared" si="3"/>
        <v>0</v>
      </c>
    </row>
    <row r="122" spans="1:9" ht="45" customHeight="1" x14ac:dyDescent="0.25">
      <c r="A122" s="11">
        <v>119</v>
      </c>
      <c r="B122" s="8" t="s">
        <v>226</v>
      </c>
      <c r="C122" s="8" t="s">
        <v>227</v>
      </c>
      <c r="D122" s="7" t="s">
        <v>87</v>
      </c>
      <c r="E122" s="7">
        <v>1000</v>
      </c>
      <c r="F122" s="13"/>
      <c r="G122" s="13"/>
      <c r="H122" s="9">
        <f t="shared" si="2"/>
        <v>0</v>
      </c>
      <c r="I122" s="9">
        <f t="shared" si="3"/>
        <v>0</v>
      </c>
    </row>
    <row r="123" spans="1:9" ht="45" customHeight="1" x14ac:dyDescent="0.25">
      <c r="A123" s="11">
        <v>120</v>
      </c>
      <c r="B123" s="8" t="s">
        <v>228</v>
      </c>
      <c r="C123" s="8" t="s">
        <v>229</v>
      </c>
      <c r="D123" s="7" t="s">
        <v>87</v>
      </c>
      <c r="E123" s="7">
        <v>230</v>
      </c>
      <c r="F123" s="13"/>
      <c r="G123" s="13"/>
      <c r="H123" s="9">
        <f t="shared" si="2"/>
        <v>0</v>
      </c>
      <c r="I123" s="9">
        <f t="shared" si="3"/>
        <v>0</v>
      </c>
    </row>
    <row r="124" spans="1:9" ht="45" customHeight="1" x14ac:dyDescent="0.25">
      <c r="A124" s="11">
        <v>121</v>
      </c>
      <c r="B124" s="8" t="s">
        <v>230</v>
      </c>
      <c r="C124" s="8" t="s">
        <v>231</v>
      </c>
      <c r="D124" s="7" t="s">
        <v>87</v>
      </c>
      <c r="E124" s="7">
        <v>5</v>
      </c>
      <c r="F124" s="13"/>
      <c r="G124" s="13"/>
      <c r="H124" s="9">
        <f t="shared" si="2"/>
        <v>0</v>
      </c>
      <c r="I124" s="9">
        <f t="shared" si="3"/>
        <v>0</v>
      </c>
    </row>
    <row r="125" spans="1:9" ht="45" customHeight="1" x14ac:dyDescent="0.25">
      <c r="A125" s="11">
        <v>122</v>
      </c>
      <c r="B125" s="8" t="s">
        <v>232</v>
      </c>
      <c r="C125" s="8" t="s">
        <v>233</v>
      </c>
      <c r="D125" s="7" t="s">
        <v>87</v>
      </c>
      <c r="E125" s="7">
        <v>2</v>
      </c>
      <c r="F125" s="13"/>
      <c r="G125" s="13"/>
      <c r="H125" s="9">
        <f t="shared" si="2"/>
        <v>0</v>
      </c>
      <c r="I125" s="9">
        <f t="shared" si="3"/>
        <v>0</v>
      </c>
    </row>
    <row r="126" spans="1:9" ht="45" customHeight="1" x14ac:dyDescent="0.25">
      <c r="A126" s="11">
        <v>123</v>
      </c>
      <c r="B126" s="8" t="s">
        <v>230</v>
      </c>
      <c r="C126" s="8" t="s">
        <v>234</v>
      </c>
      <c r="D126" s="7" t="s">
        <v>87</v>
      </c>
      <c r="E126" s="7">
        <v>40</v>
      </c>
      <c r="F126" s="13"/>
      <c r="G126" s="13"/>
      <c r="H126" s="9">
        <f t="shared" si="2"/>
        <v>0</v>
      </c>
      <c r="I126" s="9">
        <f t="shared" si="3"/>
        <v>0</v>
      </c>
    </row>
    <row r="127" spans="1:9" ht="45" customHeight="1" x14ac:dyDescent="0.25">
      <c r="A127" s="11">
        <v>124</v>
      </c>
      <c r="B127" s="8" t="s">
        <v>235</v>
      </c>
      <c r="C127" s="8" t="s">
        <v>236</v>
      </c>
      <c r="D127" s="7" t="s">
        <v>87</v>
      </c>
      <c r="E127" s="7">
        <v>10</v>
      </c>
      <c r="F127" s="13"/>
      <c r="G127" s="13"/>
      <c r="H127" s="9">
        <f t="shared" si="2"/>
        <v>0</v>
      </c>
      <c r="I127" s="9">
        <f t="shared" si="3"/>
        <v>0</v>
      </c>
    </row>
    <row r="128" spans="1:9" ht="45" customHeight="1" x14ac:dyDescent="0.25">
      <c r="A128" s="11">
        <v>125</v>
      </c>
      <c r="B128" s="8" t="s">
        <v>237</v>
      </c>
      <c r="C128" s="8" t="s">
        <v>238</v>
      </c>
      <c r="D128" s="7" t="s">
        <v>5</v>
      </c>
      <c r="E128" s="7">
        <v>5</v>
      </c>
      <c r="F128" s="13"/>
      <c r="G128" s="13"/>
      <c r="H128" s="9">
        <f t="shared" si="2"/>
        <v>0</v>
      </c>
      <c r="I128" s="9">
        <f t="shared" si="3"/>
        <v>0</v>
      </c>
    </row>
    <row r="129" spans="1:9" ht="45" customHeight="1" x14ac:dyDescent="0.25">
      <c r="A129" s="11">
        <v>126</v>
      </c>
      <c r="B129" s="8" t="s">
        <v>239</v>
      </c>
      <c r="C129" s="8" t="s">
        <v>240</v>
      </c>
      <c r="D129" s="7" t="s">
        <v>5</v>
      </c>
      <c r="E129" s="7">
        <v>30</v>
      </c>
      <c r="F129" s="13"/>
      <c r="G129" s="13"/>
      <c r="H129" s="9">
        <f t="shared" si="2"/>
        <v>0</v>
      </c>
      <c r="I129" s="9">
        <f t="shared" si="3"/>
        <v>0</v>
      </c>
    </row>
    <row r="130" spans="1:9" ht="45" customHeight="1" x14ac:dyDescent="0.25">
      <c r="A130" s="11">
        <v>127</v>
      </c>
      <c r="B130" s="8" t="s">
        <v>241</v>
      </c>
      <c r="C130" s="8" t="s">
        <v>242</v>
      </c>
      <c r="D130" s="7" t="s">
        <v>5</v>
      </c>
      <c r="E130" s="7">
        <v>30</v>
      </c>
      <c r="F130" s="13"/>
      <c r="G130" s="13"/>
      <c r="H130" s="9">
        <f t="shared" si="2"/>
        <v>0</v>
      </c>
      <c r="I130" s="9">
        <f t="shared" si="3"/>
        <v>0</v>
      </c>
    </row>
    <row r="131" spans="1:9" ht="45" customHeight="1" x14ac:dyDescent="0.25">
      <c r="A131" s="11">
        <v>128</v>
      </c>
      <c r="B131" s="8" t="s">
        <v>243</v>
      </c>
      <c r="C131" s="8" t="s">
        <v>244</v>
      </c>
      <c r="D131" s="7" t="s">
        <v>5</v>
      </c>
      <c r="E131" s="7">
        <v>5</v>
      </c>
      <c r="F131" s="13"/>
      <c r="G131" s="13"/>
      <c r="H131" s="9">
        <f t="shared" si="2"/>
        <v>0</v>
      </c>
      <c r="I131" s="9">
        <f t="shared" si="3"/>
        <v>0</v>
      </c>
    </row>
    <row r="132" spans="1:9" ht="45" customHeight="1" x14ac:dyDescent="0.25">
      <c r="A132" s="11">
        <v>129</v>
      </c>
      <c r="B132" s="8" t="s">
        <v>245</v>
      </c>
      <c r="C132" s="8" t="s">
        <v>246</v>
      </c>
      <c r="D132" s="7" t="s">
        <v>87</v>
      </c>
      <c r="E132" s="7">
        <v>30</v>
      </c>
      <c r="F132" s="13"/>
      <c r="G132" s="13"/>
      <c r="H132" s="9">
        <f t="shared" si="2"/>
        <v>0</v>
      </c>
      <c r="I132" s="9">
        <f t="shared" si="3"/>
        <v>0</v>
      </c>
    </row>
    <row r="133" spans="1:9" ht="45" customHeight="1" x14ac:dyDescent="0.25">
      <c r="A133" s="11">
        <v>130</v>
      </c>
      <c r="B133" s="8" t="s">
        <v>247</v>
      </c>
      <c r="C133" s="8" t="s">
        <v>248</v>
      </c>
      <c r="D133" s="7" t="s">
        <v>5</v>
      </c>
      <c r="E133" s="7">
        <v>2</v>
      </c>
      <c r="F133" s="13"/>
      <c r="G133" s="13"/>
      <c r="H133" s="9">
        <f t="shared" ref="H133:H196" si="4">E133*ROUND(F133,2)</f>
        <v>0</v>
      </c>
      <c r="I133" s="9">
        <f t="shared" ref="I133:I196" si="5">E133*ROUND(G133,2)</f>
        <v>0</v>
      </c>
    </row>
    <row r="134" spans="1:9" ht="45" customHeight="1" x14ac:dyDescent="0.25">
      <c r="A134" s="11">
        <v>131</v>
      </c>
      <c r="B134" s="8" t="s">
        <v>249</v>
      </c>
      <c r="C134" s="8" t="s">
        <v>250</v>
      </c>
      <c r="D134" s="7" t="s">
        <v>5</v>
      </c>
      <c r="E134" s="7">
        <v>200</v>
      </c>
      <c r="F134" s="13"/>
      <c r="G134" s="13"/>
      <c r="H134" s="9">
        <f t="shared" si="4"/>
        <v>0</v>
      </c>
      <c r="I134" s="9">
        <f t="shared" si="5"/>
        <v>0</v>
      </c>
    </row>
    <row r="135" spans="1:9" ht="45" customHeight="1" x14ac:dyDescent="0.25">
      <c r="A135" s="11">
        <v>132</v>
      </c>
      <c r="B135" s="8" t="s">
        <v>251</v>
      </c>
      <c r="C135" s="8" t="s">
        <v>252</v>
      </c>
      <c r="D135" s="7" t="s">
        <v>87</v>
      </c>
      <c r="E135" s="7">
        <v>2</v>
      </c>
      <c r="F135" s="13"/>
      <c r="G135" s="13"/>
      <c r="H135" s="9">
        <f t="shared" si="4"/>
        <v>0</v>
      </c>
      <c r="I135" s="9">
        <f t="shared" si="5"/>
        <v>0</v>
      </c>
    </row>
    <row r="136" spans="1:9" ht="45" customHeight="1" x14ac:dyDescent="0.25">
      <c r="A136" s="11">
        <v>133</v>
      </c>
      <c r="B136" s="8" t="s">
        <v>253</v>
      </c>
      <c r="C136" s="8" t="s">
        <v>254</v>
      </c>
      <c r="D136" s="7" t="s">
        <v>87</v>
      </c>
      <c r="E136" s="7">
        <v>2</v>
      </c>
      <c r="F136" s="13"/>
      <c r="G136" s="13"/>
      <c r="H136" s="9">
        <f t="shared" si="4"/>
        <v>0</v>
      </c>
      <c r="I136" s="9">
        <f t="shared" si="5"/>
        <v>0</v>
      </c>
    </row>
    <row r="137" spans="1:9" ht="45" customHeight="1" x14ac:dyDescent="0.25">
      <c r="A137" s="11">
        <v>134</v>
      </c>
      <c r="B137" s="8" t="s">
        <v>255</v>
      </c>
      <c r="C137" s="8" t="s">
        <v>256</v>
      </c>
      <c r="D137" s="7" t="s">
        <v>87</v>
      </c>
      <c r="E137" s="7">
        <v>2</v>
      </c>
      <c r="F137" s="13"/>
      <c r="G137" s="13"/>
      <c r="H137" s="9">
        <f t="shared" si="4"/>
        <v>0</v>
      </c>
      <c r="I137" s="9">
        <f t="shared" si="5"/>
        <v>0</v>
      </c>
    </row>
    <row r="138" spans="1:9" ht="45" customHeight="1" x14ac:dyDescent="0.25">
      <c r="A138" s="11">
        <v>135</v>
      </c>
      <c r="B138" s="8" t="s">
        <v>257</v>
      </c>
      <c r="C138" s="8" t="s">
        <v>258</v>
      </c>
      <c r="D138" s="7" t="s">
        <v>87</v>
      </c>
      <c r="E138" s="7">
        <v>2</v>
      </c>
      <c r="F138" s="13"/>
      <c r="G138" s="13"/>
      <c r="H138" s="9">
        <f t="shared" si="4"/>
        <v>0</v>
      </c>
      <c r="I138" s="9">
        <f t="shared" si="5"/>
        <v>0</v>
      </c>
    </row>
    <row r="139" spans="1:9" ht="45" customHeight="1" x14ac:dyDescent="0.25">
      <c r="A139" s="11">
        <v>136</v>
      </c>
      <c r="B139" s="8" t="s">
        <v>259</v>
      </c>
      <c r="C139" s="8" t="s">
        <v>260</v>
      </c>
      <c r="D139" s="7" t="s">
        <v>5</v>
      </c>
      <c r="E139" s="7">
        <v>10</v>
      </c>
      <c r="F139" s="13"/>
      <c r="G139" s="13"/>
      <c r="H139" s="9">
        <f t="shared" si="4"/>
        <v>0</v>
      </c>
      <c r="I139" s="9">
        <f t="shared" si="5"/>
        <v>0</v>
      </c>
    </row>
    <row r="140" spans="1:9" ht="45" customHeight="1" x14ac:dyDescent="0.25">
      <c r="A140" s="11">
        <v>137</v>
      </c>
      <c r="B140" s="8" t="s">
        <v>261</v>
      </c>
      <c r="C140" s="8" t="s">
        <v>262</v>
      </c>
      <c r="D140" s="7" t="s">
        <v>87</v>
      </c>
      <c r="E140" s="7">
        <v>5</v>
      </c>
      <c r="F140" s="13"/>
      <c r="G140" s="13"/>
      <c r="H140" s="9">
        <f t="shared" si="4"/>
        <v>0</v>
      </c>
      <c r="I140" s="9">
        <f t="shared" si="5"/>
        <v>0</v>
      </c>
    </row>
    <row r="141" spans="1:9" ht="45" customHeight="1" x14ac:dyDescent="0.25">
      <c r="A141" s="11">
        <v>138</v>
      </c>
      <c r="B141" s="8" t="s">
        <v>263</v>
      </c>
      <c r="C141" s="8" t="s">
        <v>264</v>
      </c>
      <c r="D141" s="7" t="s">
        <v>87</v>
      </c>
      <c r="E141" s="7">
        <v>5</v>
      </c>
      <c r="F141" s="13"/>
      <c r="G141" s="13"/>
      <c r="H141" s="9">
        <f t="shared" si="4"/>
        <v>0</v>
      </c>
      <c r="I141" s="9">
        <f t="shared" si="5"/>
        <v>0</v>
      </c>
    </row>
    <row r="142" spans="1:9" ht="45" customHeight="1" x14ac:dyDescent="0.25">
      <c r="A142" s="11">
        <v>139</v>
      </c>
      <c r="B142" s="8" t="s">
        <v>265</v>
      </c>
      <c r="C142" s="8" t="s">
        <v>266</v>
      </c>
      <c r="D142" s="7" t="s">
        <v>5</v>
      </c>
      <c r="E142" s="7">
        <v>70</v>
      </c>
      <c r="F142" s="13"/>
      <c r="G142" s="13"/>
      <c r="H142" s="9">
        <f t="shared" si="4"/>
        <v>0</v>
      </c>
      <c r="I142" s="9">
        <f t="shared" si="5"/>
        <v>0</v>
      </c>
    </row>
    <row r="143" spans="1:9" ht="45" customHeight="1" x14ac:dyDescent="0.25">
      <c r="A143" s="11">
        <v>140</v>
      </c>
      <c r="B143" s="8" t="s">
        <v>267</v>
      </c>
      <c r="C143" s="8" t="s">
        <v>268</v>
      </c>
      <c r="D143" s="7" t="s">
        <v>5</v>
      </c>
      <c r="E143" s="7">
        <v>200</v>
      </c>
      <c r="F143" s="13"/>
      <c r="G143" s="13"/>
      <c r="H143" s="9">
        <f t="shared" si="4"/>
        <v>0</v>
      </c>
      <c r="I143" s="9">
        <f t="shared" si="5"/>
        <v>0</v>
      </c>
    </row>
    <row r="144" spans="1:9" ht="45" customHeight="1" x14ac:dyDescent="0.25">
      <c r="A144" s="11">
        <v>141</v>
      </c>
      <c r="B144" s="8" t="s">
        <v>269</v>
      </c>
      <c r="C144" s="8" t="s">
        <v>270</v>
      </c>
      <c r="D144" s="7" t="s">
        <v>5</v>
      </c>
      <c r="E144" s="7">
        <v>70</v>
      </c>
      <c r="F144" s="13"/>
      <c r="G144" s="13"/>
      <c r="H144" s="9">
        <f t="shared" si="4"/>
        <v>0</v>
      </c>
      <c r="I144" s="9">
        <f t="shared" si="5"/>
        <v>0</v>
      </c>
    </row>
    <row r="145" spans="1:9" ht="45" customHeight="1" x14ac:dyDescent="0.25">
      <c r="A145" s="11">
        <v>142</v>
      </c>
      <c r="B145" s="8" t="s">
        <v>271</v>
      </c>
      <c r="C145" s="8" t="s">
        <v>272</v>
      </c>
      <c r="D145" s="7" t="s">
        <v>5</v>
      </c>
      <c r="E145" s="7">
        <v>50</v>
      </c>
      <c r="F145" s="13"/>
      <c r="G145" s="13"/>
      <c r="H145" s="9">
        <f t="shared" si="4"/>
        <v>0</v>
      </c>
      <c r="I145" s="9">
        <f t="shared" si="5"/>
        <v>0</v>
      </c>
    </row>
    <row r="146" spans="1:9" ht="45" customHeight="1" x14ac:dyDescent="0.25">
      <c r="A146" s="11">
        <v>143</v>
      </c>
      <c r="B146" s="8" t="s">
        <v>273</v>
      </c>
      <c r="C146" s="8" t="s">
        <v>274</v>
      </c>
      <c r="D146" s="7" t="s">
        <v>5</v>
      </c>
      <c r="E146" s="7">
        <v>300</v>
      </c>
      <c r="F146" s="13"/>
      <c r="G146" s="13"/>
      <c r="H146" s="9">
        <f t="shared" si="4"/>
        <v>0</v>
      </c>
      <c r="I146" s="9">
        <f t="shared" si="5"/>
        <v>0</v>
      </c>
    </row>
    <row r="147" spans="1:9" ht="45" customHeight="1" x14ac:dyDescent="0.25">
      <c r="A147" s="11">
        <v>144</v>
      </c>
      <c r="B147" s="8" t="s">
        <v>275</v>
      </c>
      <c r="C147" s="8" t="s">
        <v>276</v>
      </c>
      <c r="D147" s="7" t="s">
        <v>87</v>
      </c>
      <c r="E147" s="7">
        <v>50</v>
      </c>
      <c r="F147" s="13"/>
      <c r="G147" s="13"/>
      <c r="H147" s="9">
        <f t="shared" si="4"/>
        <v>0</v>
      </c>
      <c r="I147" s="9">
        <f t="shared" si="5"/>
        <v>0</v>
      </c>
    </row>
    <row r="148" spans="1:9" ht="45" customHeight="1" x14ac:dyDescent="0.25">
      <c r="A148" s="11">
        <v>145</v>
      </c>
      <c r="B148" s="8" t="s">
        <v>277</v>
      </c>
      <c r="C148" s="8" t="s">
        <v>278</v>
      </c>
      <c r="D148" s="7" t="s">
        <v>87</v>
      </c>
      <c r="E148" s="7">
        <v>2</v>
      </c>
      <c r="F148" s="13"/>
      <c r="G148" s="13"/>
      <c r="H148" s="9">
        <f t="shared" si="4"/>
        <v>0</v>
      </c>
      <c r="I148" s="9">
        <f t="shared" si="5"/>
        <v>0</v>
      </c>
    </row>
    <row r="149" spans="1:9" ht="45" customHeight="1" x14ac:dyDescent="0.25">
      <c r="A149" s="11">
        <v>146</v>
      </c>
      <c r="B149" s="8" t="s">
        <v>277</v>
      </c>
      <c r="C149" s="8" t="s">
        <v>279</v>
      </c>
      <c r="D149" s="7" t="s">
        <v>87</v>
      </c>
      <c r="E149" s="7">
        <v>2</v>
      </c>
      <c r="F149" s="13"/>
      <c r="G149" s="13"/>
      <c r="H149" s="9">
        <f t="shared" si="4"/>
        <v>0</v>
      </c>
      <c r="I149" s="9">
        <f t="shared" si="5"/>
        <v>0</v>
      </c>
    </row>
    <row r="150" spans="1:9" ht="45" customHeight="1" x14ac:dyDescent="0.25">
      <c r="A150" s="11">
        <v>147</v>
      </c>
      <c r="B150" s="8" t="s">
        <v>277</v>
      </c>
      <c r="C150" s="8" t="s">
        <v>280</v>
      </c>
      <c r="D150" s="7" t="s">
        <v>87</v>
      </c>
      <c r="E150" s="7">
        <v>2</v>
      </c>
      <c r="F150" s="13"/>
      <c r="G150" s="13"/>
      <c r="H150" s="9">
        <f t="shared" si="4"/>
        <v>0</v>
      </c>
      <c r="I150" s="9">
        <f t="shared" si="5"/>
        <v>0</v>
      </c>
    </row>
    <row r="151" spans="1:9" ht="45" customHeight="1" x14ac:dyDescent="0.25">
      <c r="A151" s="11">
        <v>148</v>
      </c>
      <c r="B151" s="8" t="s">
        <v>277</v>
      </c>
      <c r="C151" s="8" t="s">
        <v>281</v>
      </c>
      <c r="D151" s="7" t="s">
        <v>87</v>
      </c>
      <c r="E151" s="7">
        <v>2</v>
      </c>
      <c r="F151" s="13"/>
      <c r="G151" s="13"/>
      <c r="H151" s="9">
        <f t="shared" si="4"/>
        <v>0</v>
      </c>
      <c r="I151" s="9">
        <f t="shared" si="5"/>
        <v>0</v>
      </c>
    </row>
    <row r="152" spans="1:9" ht="45" customHeight="1" x14ac:dyDescent="0.25">
      <c r="A152" s="11">
        <v>149</v>
      </c>
      <c r="B152" s="8" t="s">
        <v>277</v>
      </c>
      <c r="C152" s="8" t="s">
        <v>282</v>
      </c>
      <c r="D152" s="7" t="s">
        <v>87</v>
      </c>
      <c r="E152" s="7">
        <v>2</v>
      </c>
      <c r="F152" s="13"/>
      <c r="G152" s="13"/>
      <c r="H152" s="9">
        <f t="shared" si="4"/>
        <v>0</v>
      </c>
      <c r="I152" s="9">
        <f t="shared" si="5"/>
        <v>0</v>
      </c>
    </row>
    <row r="153" spans="1:9" ht="45" customHeight="1" x14ac:dyDescent="0.25">
      <c r="A153" s="11">
        <v>150</v>
      </c>
      <c r="B153" s="8" t="s">
        <v>283</v>
      </c>
      <c r="C153" s="8" t="s">
        <v>284</v>
      </c>
      <c r="D153" s="7" t="s">
        <v>87</v>
      </c>
      <c r="E153" s="7">
        <v>3</v>
      </c>
      <c r="F153" s="13"/>
      <c r="G153" s="13"/>
      <c r="H153" s="9">
        <f t="shared" si="4"/>
        <v>0</v>
      </c>
      <c r="I153" s="9">
        <f t="shared" si="5"/>
        <v>0</v>
      </c>
    </row>
    <row r="154" spans="1:9" ht="45" customHeight="1" x14ac:dyDescent="0.25">
      <c r="A154" s="11">
        <v>151</v>
      </c>
      <c r="B154" s="8" t="s">
        <v>285</v>
      </c>
      <c r="C154" s="8" t="s">
        <v>286</v>
      </c>
      <c r="D154" s="7" t="s">
        <v>5</v>
      </c>
      <c r="E154" s="7">
        <v>500</v>
      </c>
      <c r="F154" s="13"/>
      <c r="G154" s="13"/>
      <c r="H154" s="9">
        <f t="shared" si="4"/>
        <v>0</v>
      </c>
      <c r="I154" s="9">
        <f t="shared" si="5"/>
        <v>0</v>
      </c>
    </row>
    <row r="155" spans="1:9" ht="45" customHeight="1" x14ac:dyDescent="0.25">
      <c r="A155" s="11">
        <v>152</v>
      </c>
      <c r="B155" s="8" t="s">
        <v>287</v>
      </c>
      <c r="C155" s="8" t="s">
        <v>288</v>
      </c>
      <c r="D155" s="7" t="s">
        <v>5</v>
      </c>
      <c r="E155" s="7">
        <v>200</v>
      </c>
      <c r="F155" s="13"/>
      <c r="G155" s="13"/>
      <c r="H155" s="9">
        <f t="shared" si="4"/>
        <v>0</v>
      </c>
      <c r="I155" s="9">
        <f t="shared" si="5"/>
        <v>0</v>
      </c>
    </row>
    <row r="156" spans="1:9" ht="45" customHeight="1" x14ac:dyDescent="0.25">
      <c r="A156" s="11">
        <v>153</v>
      </c>
      <c r="B156" s="8" t="s">
        <v>289</v>
      </c>
      <c r="C156" s="8" t="s">
        <v>290</v>
      </c>
      <c r="D156" s="7" t="s">
        <v>5</v>
      </c>
      <c r="E156" s="7">
        <v>60</v>
      </c>
      <c r="F156" s="13"/>
      <c r="G156" s="13"/>
      <c r="H156" s="9">
        <f t="shared" si="4"/>
        <v>0</v>
      </c>
      <c r="I156" s="9">
        <f t="shared" si="5"/>
        <v>0</v>
      </c>
    </row>
    <row r="157" spans="1:9" ht="45" customHeight="1" x14ac:dyDescent="0.25">
      <c r="A157" s="11">
        <v>154</v>
      </c>
      <c r="B157" s="8" t="s">
        <v>291</v>
      </c>
      <c r="C157" s="8" t="s">
        <v>292</v>
      </c>
      <c r="D157" s="7" t="s">
        <v>5</v>
      </c>
      <c r="E157" s="7">
        <v>250</v>
      </c>
      <c r="F157" s="13"/>
      <c r="G157" s="13"/>
      <c r="H157" s="9">
        <f t="shared" si="4"/>
        <v>0</v>
      </c>
      <c r="I157" s="9">
        <f t="shared" si="5"/>
        <v>0</v>
      </c>
    </row>
    <row r="158" spans="1:9" ht="45" customHeight="1" x14ac:dyDescent="0.25">
      <c r="A158" s="11">
        <v>155</v>
      </c>
      <c r="B158" s="8" t="s">
        <v>293</v>
      </c>
      <c r="C158" s="8" t="s">
        <v>294</v>
      </c>
      <c r="D158" s="7" t="s">
        <v>5</v>
      </c>
      <c r="E158" s="7">
        <v>40</v>
      </c>
      <c r="F158" s="13"/>
      <c r="G158" s="13"/>
      <c r="H158" s="9">
        <f t="shared" si="4"/>
        <v>0</v>
      </c>
      <c r="I158" s="9">
        <f t="shared" si="5"/>
        <v>0</v>
      </c>
    </row>
    <row r="159" spans="1:9" ht="45" customHeight="1" x14ac:dyDescent="0.25">
      <c r="A159" s="11">
        <v>156</v>
      </c>
      <c r="B159" s="8" t="s">
        <v>295</v>
      </c>
      <c r="C159" s="8" t="s">
        <v>296</v>
      </c>
      <c r="D159" s="7" t="s">
        <v>87</v>
      </c>
      <c r="E159" s="7">
        <v>60</v>
      </c>
      <c r="F159" s="13"/>
      <c r="G159" s="13"/>
      <c r="H159" s="9">
        <f t="shared" si="4"/>
        <v>0</v>
      </c>
      <c r="I159" s="9">
        <f t="shared" si="5"/>
        <v>0</v>
      </c>
    </row>
    <row r="160" spans="1:9" ht="45" customHeight="1" x14ac:dyDescent="0.25">
      <c r="A160" s="11">
        <v>157</v>
      </c>
      <c r="B160" s="8" t="s">
        <v>295</v>
      </c>
      <c r="C160" s="8" t="s">
        <v>297</v>
      </c>
      <c r="D160" s="7" t="s">
        <v>87</v>
      </c>
      <c r="E160" s="7">
        <v>10</v>
      </c>
      <c r="F160" s="13"/>
      <c r="G160" s="13"/>
      <c r="H160" s="9">
        <f t="shared" si="4"/>
        <v>0</v>
      </c>
      <c r="I160" s="9">
        <f t="shared" si="5"/>
        <v>0</v>
      </c>
    </row>
    <row r="161" spans="1:9" ht="45" customHeight="1" x14ac:dyDescent="0.25">
      <c r="A161" s="11">
        <v>158</v>
      </c>
      <c r="B161" s="8" t="s">
        <v>298</v>
      </c>
      <c r="C161" s="8" t="s">
        <v>299</v>
      </c>
      <c r="D161" s="7" t="s">
        <v>87</v>
      </c>
      <c r="E161" s="7">
        <v>2</v>
      </c>
      <c r="F161" s="13"/>
      <c r="G161" s="13"/>
      <c r="H161" s="9">
        <f t="shared" si="4"/>
        <v>0</v>
      </c>
      <c r="I161" s="9">
        <f t="shared" si="5"/>
        <v>0</v>
      </c>
    </row>
    <row r="162" spans="1:9" ht="45" customHeight="1" x14ac:dyDescent="0.25">
      <c r="A162" s="11">
        <v>159</v>
      </c>
      <c r="B162" s="8" t="s">
        <v>300</v>
      </c>
      <c r="C162" s="8" t="s">
        <v>301</v>
      </c>
      <c r="D162" s="7" t="s">
        <v>87</v>
      </c>
      <c r="E162" s="7">
        <v>2</v>
      </c>
      <c r="F162" s="13"/>
      <c r="G162" s="13"/>
      <c r="H162" s="9">
        <f t="shared" si="4"/>
        <v>0</v>
      </c>
      <c r="I162" s="9">
        <f t="shared" si="5"/>
        <v>0</v>
      </c>
    </row>
    <row r="163" spans="1:9" ht="45" customHeight="1" x14ac:dyDescent="0.25">
      <c r="A163" s="11">
        <v>160</v>
      </c>
      <c r="B163" s="8" t="s">
        <v>302</v>
      </c>
      <c r="C163" s="8" t="s">
        <v>303</v>
      </c>
      <c r="D163" s="7" t="s">
        <v>87</v>
      </c>
      <c r="E163" s="7">
        <v>2</v>
      </c>
      <c r="F163" s="13"/>
      <c r="G163" s="13"/>
      <c r="H163" s="9">
        <f t="shared" si="4"/>
        <v>0</v>
      </c>
      <c r="I163" s="9">
        <f t="shared" si="5"/>
        <v>0</v>
      </c>
    </row>
    <row r="164" spans="1:9" ht="45" customHeight="1" x14ac:dyDescent="0.25">
      <c r="A164" s="11">
        <v>161</v>
      </c>
      <c r="B164" s="8" t="s">
        <v>304</v>
      </c>
      <c r="C164" s="8" t="s">
        <v>305</v>
      </c>
      <c r="D164" s="7" t="s">
        <v>5</v>
      </c>
      <c r="E164" s="7">
        <v>50</v>
      </c>
      <c r="F164" s="13"/>
      <c r="G164" s="13"/>
      <c r="H164" s="9">
        <f t="shared" si="4"/>
        <v>0</v>
      </c>
      <c r="I164" s="9">
        <f t="shared" si="5"/>
        <v>0</v>
      </c>
    </row>
    <row r="165" spans="1:9" ht="45" customHeight="1" x14ac:dyDescent="0.25">
      <c r="A165" s="11">
        <v>162</v>
      </c>
      <c r="B165" s="8" t="s">
        <v>306</v>
      </c>
      <c r="C165" s="8" t="s">
        <v>307</v>
      </c>
      <c r="D165" s="7" t="s">
        <v>5</v>
      </c>
      <c r="E165" s="7">
        <v>50</v>
      </c>
      <c r="F165" s="13"/>
      <c r="G165" s="13"/>
      <c r="H165" s="9">
        <f t="shared" si="4"/>
        <v>0</v>
      </c>
      <c r="I165" s="9">
        <f t="shared" si="5"/>
        <v>0</v>
      </c>
    </row>
    <row r="166" spans="1:9" ht="45" customHeight="1" x14ac:dyDescent="0.25">
      <c r="A166" s="11">
        <v>163</v>
      </c>
      <c r="B166" s="8" t="s">
        <v>308</v>
      </c>
      <c r="C166" s="8" t="s">
        <v>309</v>
      </c>
      <c r="D166" s="7" t="s">
        <v>5</v>
      </c>
      <c r="E166" s="7">
        <v>2000</v>
      </c>
      <c r="F166" s="13"/>
      <c r="G166" s="13"/>
      <c r="H166" s="9">
        <f t="shared" si="4"/>
        <v>0</v>
      </c>
      <c r="I166" s="9">
        <f t="shared" si="5"/>
        <v>0</v>
      </c>
    </row>
    <row r="167" spans="1:9" ht="45" customHeight="1" x14ac:dyDescent="0.25">
      <c r="A167" s="11">
        <v>164</v>
      </c>
      <c r="B167" s="8" t="s">
        <v>310</v>
      </c>
      <c r="C167" s="8" t="s">
        <v>311</v>
      </c>
      <c r="D167" s="7" t="s">
        <v>78</v>
      </c>
      <c r="E167" s="7">
        <v>50</v>
      </c>
      <c r="F167" s="13"/>
      <c r="G167" s="13"/>
      <c r="H167" s="9">
        <f t="shared" si="4"/>
        <v>0</v>
      </c>
      <c r="I167" s="9">
        <f t="shared" si="5"/>
        <v>0</v>
      </c>
    </row>
    <row r="168" spans="1:9" ht="45" customHeight="1" x14ac:dyDescent="0.25">
      <c r="A168" s="11">
        <v>165</v>
      </c>
      <c r="B168" s="8" t="s">
        <v>312</v>
      </c>
      <c r="C168" s="8" t="s">
        <v>313</v>
      </c>
      <c r="D168" s="7" t="s">
        <v>314</v>
      </c>
      <c r="E168" s="7">
        <v>200</v>
      </c>
      <c r="F168" s="13"/>
      <c r="G168" s="13"/>
      <c r="H168" s="9">
        <f t="shared" si="4"/>
        <v>0</v>
      </c>
      <c r="I168" s="9">
        <f t="shared" si="5"/>
        <v>0</v>
      </c>
    </row>
    <row r="169" spans="1:9" ht="45" customHeight="1" x14ac:dyDescent="0.25">
      <c r="A169" s="11">
        <v>166</v>
      </c>
      <c r="B169" s="8" t="s">
        <v>315</v>
      </c>
      <c r="C169" s="8" t="s">
        <v>316</v>
      </c>
      <c r="D169" s="7" t="s">
        <v>87</v>
      </c>
      <c r="E169" s="7">
        <v>10</v>
      </c>
      <c r="F169" s="13"/>
      <c r="G169" s="13"/>
      <c r="H169" s="9">
        <f t="shared" si="4"/>
        <v>0</v>
      </c>
      <c r="I169" s="9">
        <f t="shared" si="5"/>
        <v>0</v>
      </c>
    </row>
    <row r="170" spans="1:9" ht="45" customHeight="1" x14ac:dyDescent="0.25">
      <c r="A170" s="11">
        <v>167</v>
      </c>
      <c r="B170" s="8" t="s">
        <v>317</v>
      </c>
      <c r="C170" s="8" t="s">
        <v>318</v>
      </c>
      <c r="D170" s="7" t="s">
        <v>5</v>
      </c>
      <c r="E170" s="7">
        <v>150</v>
      </c>
      <c r="F170" s="13"/>
      <c r="G170" s="13"/>
      <c r="H170" s="9">
        <f t="shared" si="4"/>
        <v>0</v>
      </c>
      <c r="I170" s="9">
        <f t="shared" si="5"/>
        <v>0</v>
      </c>
    </row>
    <row r="171" spans="1:9" ht="45" customHeight="1" x14ac:dyDescent="0.25">
      <c r="A171" s="11">
        <v>168</v>
      </c>
      <c r="B171" s="8" t="s">
        <v>319</v>
      </c>
      <c r="C171" s="8" t="s">
        <v>320</v>
      </c>
      <c r="D171" s="7" t="s">
        <v>5</v>
      </c>
      <c r="E171" s="7">
        <v>1</v>
      </c>
      <c r="F171" s="13"/>
      <c r="G171" s="13"/>
      <c r="H171" s="9">
        <f t="shared" si="4"/>
        <v>0</v>
      </c>
      <c r="I171" s="9">
        <f t="shared" si="5"/>
        <v>0</v>
      </c>
    </row>
    <row r="172" spans="1:9" ht="45" customHeight="1" x14ac:dyDescent="0.25">
      <c r="A172" s="11">
        <v>169</v>
      </c>
      <c r="B172" s="8" t="s">
        <v>321</v>
      </c>
      <c r="C172" s="8" t="s">
        <v>322</v>
      </c>
      <c r="D172" s="7" t="s">
        <v>5</v>
      </c>
      <c r="E172" s="7">
        <v>1</v>
      </c>
      <c r="F172" s="13"/>
      <c r="G172" s="13"/>
      <c r="H172" s="9">
        <f t="shared" si="4"/>
        <v>0</v>
      </c>
      <c r="I172" s="9">
        <f t="shared" si="5"/>
        <v>0</v>
      </c>
    </row>
    <row r="173" spans="1:9" ht="45" customHeight="1" x14ac:dyDescent="0.25">
      <c r="A173" s="11">
        <v>170</v>
      </c>
      <c r="B173" s="8" t="s">
        <v>323</v>
      </c>
      <c r="C173" s="8" t="s">
        <v>324</v>
      </c>
      <c r="D173" s="7" t="s">
        <v>5</v>
      </c>
      <c r="E173" s="7">
        <v>100</v>
      </c>
      <c r="F173" s="13"/>
      <c r="G173" s="13"/>
      <c r="H173" s="9">
        <f t="shared" si="4"/>
        <v>0</v>
      </c>
      <c r="I173" s="9">
        <f t="shared" si="5"/>
        <v>0</v>
      </c>
    </row>
    <row r="174" spans="1:9" ht="45" customHeight="1" x14ac:dyDescent="0.25">
      <c r="A174" s="11">
        <v>171</v>
      </c>
      <c r="B174" s="8" t="s">
        <v>325</v>
      </c>
      <c r="C174" s="8" t="s">
        <v>326</v>
      </c>
      <c r="D174" s="7" t="s">
        <v>5</v>
      </c>
      <c r="E174" s="7">
        <v>1</v>
      </c>
      <c r="F174" s="13"/>
      <c r="G174" s="13"/>
      <c r="H174" s="9">
        <f t="shared" si="4"/>
        <v>0</v>
      </c>
      <c r="I174" s="9">
        <f t="shared" si="5"/>
        <v>0</v>
      </c>
    </row>
    <row r="175" spans="1:9" ht="45" customHeight="1" x14ac:dyDescent="0.25">
      <c r="A175" s="11">
        <v>172</v>
      </c>
      <c r="B175" s="8" t="s">
        <v>327</v>
      </c>
      <c r="C175" s="8" t="s">
        <v>328</v>
      </c>
      <c r="D175" s="7" t="s">
        <v>5</v>
      </c>
      <c r="E175" s="7">
        <v>100</v>
      </c>
      <c r="F175" s="13"/>
      <c r="G175" s="13"/>
      <c r="H175" s="9">
        <f t="shared" si="4"/>
        <v>0</v>
      </c>
      <c r="I175" s="9">
        <f t="shared" si="5"/>
        <v>0</v>
      </c>
    </row>
    <row r="176" spans="1:9" ht="45" customHeight="1" x14ac:dyDescent="0.25">
      <c r="A176" s="11">
        <v>173</v>
      </c>
      <c r="B176" s="8" t="s">
        <v>329</v>
      </c>
      <c r="C176" s="8" t="s">
        <v>330</v>
      </c>
      <c r="D176" s="7" t="s">
        <v>5</v>
      </c>
      <c r="E176" s="7">
        <v>30</v>
      </c>
      <c r="F176" s="13"/>
      <c r="G176" s="13"/>
      <c r="H176" s="9">
        <f t="shared" si="4"/>
        <v>0</v>
      </c>
      <c r="I176" s="9">
        <f t="shared" si="5"/>
        <v>0</v>
      </c>
    </row>
    <row r="177" spans="1:9" ht="45" customHeight="1" x14ac:dyDescent="0.25">
      <c r="A177" s="11">
        <v>174</v>
      </c>
      <c r="B177" s="8" t="s">
        <v>331</v>
      </c>
      <c r="C177" s="8" t="s">
        <v>332</v>
      </c>
      <c r="D177" s="7" t="s">
        <v>5</v>
      </c>
      <c r="E177" s="7">
        <v>50</v>
      </c>
      <c r="F177" s="13"/>
      <c r="G177" s="13"/>
      <c r="H177" s="9">
        <f t="shared" si="4"/>
        <v>0</v>
      </c>
      <c r="I177" s="9">
        <f t="shared" si="5"/>
        <v>0</v>
      </c>
    </row>
    <row r="178" spans="1:9" ht="45" customHeight="1" x14ac:dyDescent="0.25">
      <c r="A178" s="11">
        <v>175</v>
      </c>
      <c r="B178" s="8" t="s">
        <v>333</v>
      </c>
      <c r="C178" s="8" t="s">
        <v>334</v>
      </c>
      <c r="D178" s="7" t="s">
        <v>5</v>
      </c>
      <c r="E178" s="7">
        <v>50</v>
      </c>
      <c r="F178" s="13"/>
      <c r="G178" s="13"/>
      <c r="H178" s="9">
        <f t="shared" si="4"/>
        <v>0</v>
      </c>
      <c r="I178" s="9">
        <f t="shared" si="5"/>
        <v>0</v>
      </c>
    </row>
    <row r="179" spans="1:9" ht="45" customHeight="1" x14ac:dyDescent="0.25">
      <c r="A179" s="11">
        <v>176</v>
      </c>
      <c r="B179" s="8" t="s">
        <v>335</v>
      </c>
      <c r="C179" s="8" t="s">
        <v>336</v>
      </c>
      <c r="D179" s="7" t="s">
        <v>5</v>
      </c>
      <c r="E179" s="7">
        <v>50</v>
      </c>
      <c r="F179" s="13"/>
      <c r="G179" s="13"/>
      <c r="H179" s="9">
        <f t="shared" si="4"/>
        <v>0</v>
      </c>
      <c r="I179" s="9">
        <f t="shared" si="5"/>
        <v>0</v>
      </c>
    </row>
    <row r="180" spans="1:9" ht="45" customHeight="1" x14ac:dyDescent="0.25">
      <c r="A180" s="11">
        <v>177</v>
      </c>
      <c r="B180" s="8" t="s">
        <v>337</v>
      </c>
      <c r="C180" s="8" t="s">
        <v>338</v>
      </c>
      <c r="D180" s="7" t="s">
        <v>5</v>
      </c>
      <c r="E180" s="7">
        <v>20</v>
      </c>
      <c r="F180" s="13"/>
      <c r="G180" s="13"/>
      <c r="H180" s="9">
        <f t="shared" si="4"/>
        <v>0</v>
      </c>
      <c r="I180" s="9">
        <f t="shared" si="5"/>
        <v>0</v>
      </c>
    </row>
    <row r="181" spans="1:9" ht="45" customHeight="1" x14ac:dyDescent="0.25">
      <c r="A181" s="11">
        <v>178</v>
      </c>
      <c r="B181" s="8" t="s">
        <v>339</v>
      </c>
      <c r="C181" s="8" t="s">
        <v>340</v>
      </c>
      <c r="D181" s="7" t="s">
        <v>5</v>
      </c>
      <c r="E181" s="7">
        <v>100</v>
      </c>
      <c r="F181" s="13"/>
      <c r="G181" s="13"/>
      <c r="H181" s="9">
        <f t="shared" si="4"/>
        <v>0</v>
      </c>
      <c r="I181" s="9">
        <f t="shared" si="5"/>
        <v>0</v>
      </c>
    </row>
    <row r="182" spans="1:9" ht="45" customHeight="1" x14ac:dyDescent="0.25">
      <c r="A182" s="11">
        <v>179</v>
      </c>
      <c r="B182" s="8" t="s">
        <v>341</v>
      </c>
      <c r="C182" s="8" t="s">
        <v>342</v>
      </c>
      <c r="D182" s="7" t="s">
        <v>5</v>
      </c>
      <c r="E182" s="7">
        <v>5</v>
      </c>
      <c r="F182" s="13"/>
      <c r="G182" s="13"/>
      <c r="H182" s="9">
        <f t="shared" si="4"/>
        <v>0</v>
      </c>
      <c r="I182" s="9">
        <f t="shared" si="5"/>
        <v>0</v>
      </c>
    </row>
    <row r="183" spans="1:9" ht="45" customHeight="1" x14ac:dyDescent="0.25">
      <c r="A183" s="11">
        <v>180</v>
      </c>
      <c r="B183" s="8" t="s">
        <v>343</v>
      </c>
      <c r="C183" s="8" t="s">
        <v>344</v>
      </c>
      <c r="D183" s="7" t="s">
        <v>5</v>
      </c>
      <c r="E183" s="7">
        <v>20</v>
      </c>
      <c r="F183" s="13"/>
      <c r="G183" s="13"/>
      <c r="H183" s="9">
        <f t="shared" si="4"/>
        <v>0</v>
      </c>
      <c r="I183" s="9">
        <f t="shared" si="5"/>
        <v>0</v>
      </c>
    </row>
    <row r="184" spans="1:9" ht="45" customHeight="1" x14ac:dyDescent="0.25">
      <c r="A184" s="11">
        <v>181</v>
      </c>
      <c r="B184" s="8" t="s">
        <v>345</v>
      </c>
      <c r="C184" s="8" t="s">
        <v>346</v>
      </c>
      <c r="D184" s="7" t="s">
        <v>87</v>
      </c>
      <c r="E184" s="7">
        <v>100</v>
      </c>
      <c r="F184" s="13"/>
      <c r="G184" s="13"/>
      <c r="H184" s="9">
        <f t="shared" si="4"/>
        <v>0</v>
      </c>
      <c r="I184" s="9">
        <f t="shared" si="5"/>
        <v>0</v>
      </c>
    </row>
    <row r="185" spans="1:9" ht="45" customHeight="1" x14ac:dyDescent="0.25">
      <c r="A185" s="11">
        <v>182</v>
      </c>
      <c r="B185" s="8" t="s">
        <v>347</v>
      </c>
      <c r="C185" s="8" t="s">
        <v>348</v>
      </c>
      <c r="D185" s="7" t="s">
        <v>87</v>
      </c>
      <c r="E185" s="7">
        <v>50</v>
      </c>
      <c r="F185" s="13"/>
      <c r="G185" s="13"/>
      <c r="H185" s="9">
        <f t="shared" si="4"/>
        <v>0</v>
      </c>
      <c r="I185" s="9">
        <f t="shared" si="5"/>
        <v>0</v>
      </c>
    </row>
    <row r="186" spans="1:9" ht="45" customHeight="1" x14ac:dyDescent="0.25">
      <c r="A186" s="11">
        <v>183</v>
      </c>
      <c r="B186" s="8" t="s">
        <v>349</v>
      </c>
      <c r="C186" s="8" t="s">
        <v>350</v>
      </c>
      <c r="D186" s="7" t="s">
        <v>87</v>
      </c>
      <c r="E186" s="7">
        <v>10</v>
      </c>
      <c r="F186" s="13"/>
      <c r="G186" s="13"/>
      <c r="H186" s="9">
        <f t="shared" si="4"/>
        <v>0</v>
      </c>
      <c r="I186" s="9">
        <f t="shared" si="5"/>
        <v>0</v>
      </c>
    </row>
    <row r="187" spans="1:9" ht="45" customHeight="1" x14ac:dyDescent="0.25">
      <c r="A187" s="11">
        <v>184</v>
      </c>
      <c r="B187" s="8" t="s">
        <v>351</v>
      </c>
      <c r="C187" s="8" t="s">
        <v>352</v>
      </c>
      <c r="D187" s="7" t="s">
        <v>5</v>
      </c>
      <c r="E187" s="7">
        <v>60</v>
      </c>
      <c r="F187" s="13"/>
      <c r="G187" s="13"/>
      <c r="H187" s="9">
        <f t="shared" si="4"/>
        <v>0</v>
      </c>
      <c r="I187" s="9">
        <f t="shared" si="5"/>
        <v>0</v>
      </c>
    </row>
    <row r="188" spans="1:9" ht="45" customHeight="1" x14ac:dyDescent="0.25">
      <c r="A188" s="11">
        <v>185</v>
      </c>
      <c r="B188" s="8" t="s">
        <v>353</v>
      </c>
      <c r="C188" s="8" t="s">
        <v>354</v>
      </c>
      <c r="D188" s="7" t="s">
        <v>5</v>
      </c>
      <c r="E188" s="7">
        <v>50</v>
      </c>
      <c r="F188" s="13"/>
      <c r="G188" s="13"/>
      <c r="H188" s="9">
        <f t="shared" si="4"/>
        <v>0</v>
      </c>
      <c r="I188" s="9">
        <f t="shared" si="5"/>
        <v>0</v>
      </c>
    </row>
    <row r="189" spans="1:9" ht="45" customHeight="1" x14ac:dyDescent="0.25">
      <c r="A189" s="11">
        <v>186</v>
      </c>
      <c r="B189" s="8" t="s">
        <v>355</v>
      </c>
      <c r="C189" s="8" t="s">
        <v>356</v>
      </c>
      <c r="D189" s="7" t="s">
        <v>5</v>
      </c>
      <c r="E189" s="7">
        <v>10</v>
      </c>
      <c r="F189" s="13"/>
      <c r="G189" s="13"/>
      <c r="H189" s="9">
        <f t="shared" si="4"/>
        <v>0</v>
      </c>
      <c r="I189" s="9">
        <f t="shared" si="5"/>
        <v>0</v>
      </c>
    </row>
    <row r="190" spans="1:9" ht="45" customHeight="1" x14ac:dyDescent="0.25">
      <c r="A190" s="11">
        <v>187</v>
      </c>
      <c r="B190" s="8" t="s">
        <v>357</v>
      </c>
      <c r="C190" s="8" t="s">
        <v>358</v>
      </c>
      <c r="D190" s="7" t="s">
        <v>5</v>
      </c>
      <c r="E190" s="7">
        <v>10</v>
      </c>
      <c r="F190" s="13"/>
      <c r="G190" s="13"/>
      <c r="H190" s="9">
        <f t="shared" si="4"/>
        <v>0</v>
      </c>
      <c r="I190" s="9">
        <f t="shared" si="5"/>
        <v>0</v>
      </c>
    </row>
    <row r="191" spans="1:9" ht="45" customHeight="1" x14ac:dyDescent="0.25">
      <c r="A191" s="11">
        <v>188</v>
      </c>
      <c r="B191" s="8" t="s">
        <v>359</v>
      </c>
      <c r="C191" s="8" t="s">
        <v>360</v>
      </c>
      <c r="D191" s="7" t="s">
        <v>5</v>
      </c>
      <c r="E191" s="7">
        <v>10</v>
      </c>
      <c r="F191" s="13"/>
      <c r="G191" s="13"/>
      <c r="H191" s="9">
        <f t="shared" si="4"/>
        <v>0</v>
      </c>
      <c r="I191" s="9">
        <f t="shared" si="5"/>
        <v>0</v>
      </c>
    </row>
    <row r="192" spans="1:9" ht="45" customHeight="1" x14ac:dyDescent="0.25">
      <c r="A192" s="11">
        <v>189</v>
      </c>
      <c r="B192" s="8" t="s">
        <v>361</v>
      </c>
      <c r="C192" s="8" t="s">
        <v>362</v>
      </c>
      <c r="D192" s="7" t="s">
        <v>5</v>
      </c>
      <c r="E192" s="7">
        <v>10</v>
      </c>
      <c r="F192" s="13"/>
      <c r="G192" s="13"/>
      <c r="H192" s="9">
        <f t="shared" si="4"/>
        <v>0</v>
      </c>
      <c r="I192" s="9">
        <f t="shared" si="5"/>
        <v>0</v>
      </c>
    </row>
    <row r="193" spans="1:9" ht="45" customHeight="1" x14ac:dyDescent="0.25">
      <c r="A193" s="11">
        <v>190</v>
      </c>
      <c r="B193" s="8" t="s">
        <v>363</v>
      </c>
      <c r="C193" s="8" t="s">
        <v>364</v>
      </c>
      <c r="D193" s="7" t="s">
        <v>5</v>
      </c>
      <c r="E193" s="7">
        <v>10</v>
      </c>
      <c r="F193" s="13"/>
      <c r="G193" s="13"/>
      <c r="H193" s="9">
        <f t="shared" si="4"/>
        <v>0</v>
      </c>
      <c r="I193" s="9">
        <f t="shared" si="5"/>
        <v>0</v>
      </c>
    </row>
    <row r="194" spans="1:9" ht="45" customHeight="1" x14ac:dyDescent="0.25">
      <c r="A194" s="11">
        <v>191</v>
      </c>
      <c r="B194" s="8" t="s">
        <v>365</v>
      </c>
      <c r="C194" s="8" t="s">
        <v>366</v>
      </c>
      <c r="D194" s="7" t="s">
        <v>5</v>
      </c>
      <c r="E194" s="7">
        <v>10</v>
      </c>
      <c r="F194" s="13"/>
      <c r="G194" s="13"/>
      <c r="H194" s="9">
        <f t="shared" si="4"/>
        <v>0</v>
      </c>
      <c r="I194" s="9">
        <f t="shared" si="5"/>
        <v>0</v>
      </c>
    </row>
    <row r="195" spans="1:9" ht="45" customHeight="1" x14ac:dyDescent="0.25">
      <c r="A195" s="11">
        <v>192</v>
      </c>
      <c r="B195" s="8" t="s">
        <v>367</v>
      </c>
      <c r="C195" s="8" t="s">
        <v>368</v>
      </c>
      <c r="D195" s="7" t="s">
        <v>5</v>
      </c>
      <c r="E195" s="7">
        <v>10</v>
      </c>
      <c r="F195" s="13"/>
      <c r="G195" s="13"/>
      <c r="H195" s="9">
        <f t="shared" si="4"/>
        <v>0</v>
      </c>
      <c r="I195" s="9">
        <f t="shared" si="5"/>
        <v>0</v>
      </c>
    </row>
    <row r="196" spans="1:9" ht="45" customHeight="1" x14ac:dyDescent="0.25">
      <c r="A196" s="11">
        <v>193</v>
      </c>
      <c r="B196" s="8" t="s">
        <v>369</v>
      </c>
      <c r="C196" s="8" t="s">
        <v>370</v>
      </c>
      <c r="D196" s="7" t="s">
        <v>87</v>
      </c>
      <c r="E196" s="7">
        <v>5</v>
      </c>
      <c r="F196" s="13"/>
      <c r="G196" s="13"/>
      <c r="H196" s="9">
        <f t="shared" si="4"/>
        <v>0</v>
      </c>
      <c r="I196" s="9">
        <f t="shared" si="5"/>
        <v>0</v>
      </c>
    </row>
    <row r="197" spans="1:9" ht="45" customHeight="1" x14ac:dyDescent="0.25">
      <c r="A197" s="11">
        <v>194</v>
      </c>
      <c r="B197" s="8" t="s">
        <v>371</v>
      </c>
      <c r="C197" s="8" t="s">
        <v>372</v>
      </c>
      <c r="D197" s="7" t="s">
        <v>5</v>
      </c>
      <c r="E197" s="7">
        <v>100</v>
      </c>
      <c r="F197" s="13"/>
      <c r="G197" s="13"/>
      <c r="H197" s="9">
        <f t="shared" ref="H197:H260" si="6">E197*ROUND(F197,2)</f>
        <v>0</v>
      </c>
      <c r="I197" s="9">
        <f t="shared" ref="I197:I260" si="7">E197*ROUND(G197,2)</f>
        <v>0</v>
      </c>
    </row>
    <row r="198" spans="1:9" ht="45" customHeight="1" x14ac:dyDescent="0.25">
      <c r="A198" s="11">
        <v>195</v>
      </c>
      <c r="B198" s="8" t="s">
        <v>373</v>
      </c>
      <c r="C198" s="8" t="s">
        <v>374</v>
      </c>
      <c r="D198" s="7" t="s">
        <v>5</v>
      </c>
      <c r="E198" s="7">
        <v>100</v>
      </c>
      <c r="F198" s="13"/>
      <c r="G198" s="13"/>
      <c r="H198" s="9">
        <f t="shared" si="6"/>
        <v>0</v>
      </c>
      <c r="I198" s="9">
        <f t="shared" si="7"/>
        <v>0</v>
      </c>
    </row>
    <row r="199" spans="1:9" ht="45" customHeight="1" x14ac:dyDescent="0.25">
      <c r="A199" s="11">
        <v>196</v>
      </c>
      <c r="B199" s="8" t="s">
        <v>375</v>
      </c>
      <c r="C199" s="8" t="s">
        <v>376</v>
      </c>
      <c r="D199" s="7" t="s">
        <v>5</v>
      </c>
      <c r="E199" s="7">
        <v>500</v>
      </c>
      <c r="F199" s="13"/>
      <c r="G199" s="13"/>
      <c r="H199" s="9">
        <f t="shared" si="6"/>
        <v>0</v>
      </c>
      <c r="I199" s="9">
        <f t="shared" si="7"/>
        <v>0</v>
      </c>
    </row>
    <row r="200" spans="1:9" ht="45" customHeight="1" x14ac:dyDescent="0.25">
      <c r="A200" s="11">
        <v>197</v>
      </c>
      <c r="B200" s="8" t="s">
        <v>377</v>
      </c>
      <c r="C200" s="8" t="s">
        <v>378</v>
      </c>
      <c r="D200" s="7" t="s">
        <v>5</v>
      </c>
      <c r="E200" s="7">
        <v>10</v>
      </c>
      <c r="F200" s="13"/>
      <c r="G200" s="13"/>
      <c r="H200" s="9">
        <f t="shared" si="6"/>
        <v>0</v>
      </c>
      <c r="I200" s="9">
        <f t="shared" si="7"/>
        <v>0</v>
      </c>
    </row>
    <row r="201" spans="1:9" ht="45" customHeight="1" x14ac:dyDescent="0.25">
      <c r="A201" s="11">
        <v>198</v>
      </c>
      <c r="B201" s="8" t="s">
        <v>379</v>
      </c>
      <c r="C201" s="8" t="s">
        <v>380</v>
      </c>
      <c r="D201" s="7" t="s">
        <v>5</v>
      </c>
      <c r="E201" s="7">
        <v>300</v>
      </c>
      <c r="F201" s="13"/>
      <c r="G201" s="13"/>
      <c r="H201" s="9">
        <f t="shared" si="6"/>
        <v>0</v>
      </c>
      <c r="I201" s="9">
        <f t="shared" si="7"/>
        <v>0</v>
      </c>
    </row>
    <row r="202" spans="1:9" ht="45" customHeight="1" x14ac:dyDescent="0.25">
      <c r="A202" s="11">
        <v>199</v>
      </c>
      <c r="B202" s="8" t="s">
        <v>381</v>
      </c>
      <c r="C202" s="8" t="s">
        <v>382</v>
      </c>
      <c r="D202" s="7" t="s">
        <v>5</v>
      </c>
      <c r="E202" s="7">
        <v>400</v>
      </c>
      <c r="F202" s="13"/>
      <c r="G202" s="13"/>
      <c r="H202" s="9">
        <f t="shared" si="6"/>
        <v>0</v>
      </c>
      <c r="I202" s="9">
        <f t="shared" si="7"/>
        <v>0</v>
      </c>
    </row>
    <row r="203" spans="1:9" ht="45" customHeight="1" x14ac:dyDescent="0.25">
      <c r="A203" s="11">
        <v>200</v>
      </c>
      <c r="B203" s="8" t="s">
        <v>383</v>
      </c>
      <c r="C203" s="8" t="s">
        <v>384</v>
      </c>
      <c r="D203" s="7" t="s">
        <v>5</v>
      </c>
      <c r="E203" s="7">
        <v>5</v>
      </c>
      <c r="F203" s="13"/>
      <c r="G203" s="13"/>
      <c r="H203" s="9">
        <f t="shared" si="6"/>
        <v>0</v>
      </c>
      <c r="I203" s="9">
        <f t="shared" si="7"/>
        <v>0</v>
      </c>
    </row>
    <row r="204" spans="1:9" ht="45" customHeight="1" x14ac:dyDescent="0.25">
      <c r="A204" s="11">
        <v>201</v>
      </c>
      <c r="B204" s="8" t="s">
        <v>385</v>
      </c>
      <c r="C204" s="8" t="s">
        <v>386</v>
      </c>
      <c r="D204" s="7" t="s">
        <v>5</v>
      </c>
      <c r="E204" s="7">
        <v>5</v>
      </c>
      <c r="F204" s="13"/>
      <c r="G204" s="13"/>
      <c r="H204" s="9">
        <f t="shared" si="6"/>
        <v>0</v>
      </c>
      <c r="I204" s="9">
        <f t="shared" si="7"/>
        <v>0</v>
      </c>
    </row>
    <row r="205" spans="1:9" ht="45" customHeight="1" x14ac:dyDescent="0.25">
      <c r="A205" s="11">
        <v>202</v>
      </c>
      <c r="B205" s="8" t="s">
        <v>387</v>
      </c>
      <c r="C205" s="8" t="s">
        <v>388</v>
      </c>
      <c r="D205" s="7" t="s">
        <v>87</v>
      </c>
      <c r="E205" s="7">
        <v>1000</v>
      </c>
      <c r="F205" s="13"/>
      <c r="G205" s="13"/>
      <c r="H205" s="9">
        <f t="shared" si="6"/>
        <v>0</v>
      </c>
      <c r="I205" s="9">
        <f t="shared" si="7"/>
        <v>0</v>
      </c>
    </row>
    <row r="206" spans="1:9" ht="45" customHeight="1" x14ac:dyDescent="0.25">
      <c r="A206" s="11">
        <v>203</v>
      </c>
      <c r="B206" s="8" t="s">
        <v>389</v>
      </c>
      <c r="C206" s="8" t="s">
        <v>390</v>
      </c>
      <c r="D206" s="7" t="s">
        <v>5</v>
      </c>
      <c r="E206" s="7">
        <v>100</v>
      </c>
      <c r="F206" s="13"/>
      <c r="G206" s="13"/>
      <c r="H206" s="9">
        <f t="shared" si="6"/>
        <v>0</v>
      </c>
      <c r="I206" s="9">
        <f t="shared" si="7"/>
        <v>0</v>
      </c>
    </row>
    <row r="207" spans="1:9" ht="45" customHeight="1" x14ac:dyDescent="0.25">
      <c r="A207" s="11">
        <v>204</v>
      </c>
      <c r="B207" s="8" t="s">
        <v>391</v>
      </c>
      <c r="C207" s="8" t="s">
        <v>392</v>
      </c>
      <c r="D207" s="7" t="s">
        <v>393</v>
      </c>
      <c r="E207" s="7">
        <v>50</v>
      </c>
      <c r="F207" s="13"/>
      <c r="G207" s="13"/>
      <c r="H207" s="9">
        <f t="shared" si="6"/>
        <v>0</v>
      </c>
      <c r="I207" s="9">
        <f t="shared" si="7"/>
        <v>0</v>
      </c>
    </row>
    <row r="208" spans="1:9" ht="45" customHeight="1" x14ac:dyDescent="0.25">
      <c r="A208" s="11">
        <v>205</v>
      </c>
      <c r="B208" s="8" t="s">
        <v>394</v>
      </c>
      <c r="C208" s="8" t="s">
        <v>395</v>
      </c>
      <c r="D208" s="7" t="s">
        <v>5</v>
      </c>
      <c r="E208" s="7">
        <v>2</v>
      </c>
      <c r="F208" s="13"/>
      <c r="G208" s="13"/>
      <c r="H208" s="9">
        <f t="shared" si="6"/>
        <v>0</v>
      </c>
      <c r="I208" s="9">
        <f t="shared" si="7"/>
        <v>0</v>
      </c>
    </row>
    <row r="209" spans="1:9" ht="45" customHeight="1" x14ac:dyDescent="0.25">
      <c r="A209" s="11">
        <v>206</v>
      </c>
      <c r="B209" s="8" t="s">
        <v>396</v>
      </c>
      <c r="C209" s="8" t="s">
        <v>397</v>
      </c>
      <c r="D209" s="7" t="s">
        <v>5</v>
      </c>
      <c r="E209" s="7">
        <v>10</v>
      </c>
      <c r="F209" s="13"/>
      <c r="G209" s="13"/>
      <c r="H209" s="9">
        <f t="shared" si="6"/>
        <v>0</v>
      </c>
      <c r="I209" s="9">
        <f t="shared" si="7"/>
        <v>0</v>
      </c>
    </row>
    <row r="210" spans="1:9" ht="45" customHeight="1" x14ac:dyDescent="0.25">
      <c r="A210" s="11">
        <v>207</v>
      </c>
      <c r="B210" s="8" t="s">
        <v>398</v>
      </c>
      <c r="C210" s="8" t="s">
        <v>399</v>
      </c>
      <c r="D210" s="7" t="s">
        <v>5</v>
      </c>
      <c r="E210" s="7">
        <v>10</v>
      </c>
      <c r="F210" s="13"/>
      <c r="G210" s="13"/>
      <c r="H210" s="9">
        <f t="shared" si="6"/>
        <v>0</v>
      </c>
      <c r="I210" s="9">
        <f t="shared" si="7"/>
        <v>0</v>
      </c>
    </row>
    <row r="211" spans="1:9" ht="45" customHeight="1" x14ac:dyDescent="0.25">
      <c r="A211" s="11">
        <v>208</v>
      </c>
      <c r="B211" s="8" t="s">
        <v>400</v>
      </c>
      <c r="C211" s="8" t="s">
        <v>401</v>
      </c>
      <c r="D211" s="7" t="s">
        <v>5</v>
      </c>
      <c r="E211" s="7">
        <v>10</v>
      </c>
      <c r="F211" s="13"/>
      <c r="G211" s="13"/>
      <c r="H211" s="9">
        <f t="shared" si="6"/>
        <v>0</v>
      </c>
      <c r="I211" s="9">
        <f t="shared" si="7"/>
        <v>0</v>
      </c>
    </row>
    <row r="212" spans="1:9" ht="45" customHeight="1" x14ac:dyDescent="0.25">
      <c r="A212" s="11">
        <v>209</v>
      </c>
      <c r="B212" s="8" t="s">
        <v>402</v>
      </c>
      <c r="C212" s="8" t="s">
        <v>403</v>
      </c>
      <c r="D212" s="7" t="s">
        <v>5</v>
      </c>
      <c r="E212" s="7">
        <v>15</v>
      </c>
      <c r="F212" s="13"/>
      <c r="G212" s="13"/>
      <c r="H212" s="9">
        <f t="shared" si="6"/>
        <v>0</v>
      </c>
      <c r="I212" s="9">
        <f t="shared" si="7"/>
        <v>0</v>
      </c>
    </row>
    <row r="213" spans="1:9" ht="45" customHeight="1" x14ac:dyDescent="0.25">
      <c r="A213" s="11">
        <v>210</v>
      </c>
      <c r="B213" s="8" t="s">
        <v>404</v>
      </c>
      <c r="C213" s="8" t="s">
        <v>405</v>
      </c>
      <c r="D213" s="7" t="s">
        <v>5</v>
      </c>
      <c r="E213" s="7">
        <v>5</v>
      </c>
      <c r="F213" s="13"/>
      <c r="G213" s="13"/>
      <c r="H213" s="9">
        <f t="shared" si="6"/>
        <v>0</v>
      </c>
      <c r="I213" s="9">
        <f t="shared" si="7"/>
        <v>0</v>
      </c>
    </row>
    <row r="214" spans="1:9" ht="45" customHeight="1" x14ac:dyDescent="0.25">
      <c r="A214" s="11">
        <v>211</v>
      </c>
      <c r="B214" s="8" t="s">
        <v>404</v>
      </c>
      <c r="C214" s="8" t="s">
        <v>406</v>
      </c>
      <c r="D214" s="7" t="s">
        <v>5</v>
      </c>
      <c r="E214" s="7">
        <v>5</v>
      </c>
      <c r="F214" s="13"/>
      <c r="G214" s="13"/>
      <c r="H214" s="9">
        <f t="shared" si="6"/>
        <v>0</v>
      </c>
      <c r="I214" s="9">
        <f t="shared" si="7"/>
        <v>0</v>
      </c>
    </row>
    <row r="215" spans="1:9" ht="45" customHeight="1" x14ac:dyDescent="0.25">
      <c r="A215" s="11">
        <v>212</v>
      </c>
      <c r="B215" s="8" t="s">
        <v>407</v>
      </c>
      <c r="C215" s="8" t="s">
        <v>408</v>
      </c>
      <c r="D215" s="7" t="s">
        <v>5</v>
      </c>
      <c r="E215" s="7">
        <v>400</v>
      </c>
      <c r="F215" s="13"/>
      <c r="G215" s="13"/>
      <c r="H215" s="9">
        <f t="shared" si="6"/>
        <v>0</v>
      </c>
      <c r="I215" s="9">
        <f t="shared" si="7"/>
        <v>0</v>
      </c>
    </row>
    <row r="216" spans="1:9" ht="45" customHeight="1" x14ac:dyDescent="0.25">
      <c r="A216" s="11">
        <v>213</v>
      </c>
      <c r="B216" s="8" t="s">
        <v>409</v>
      </c>
      <c r="C216" s="8" t="s">
        <v>410</v>
      </c>
      <c r="D216" s="7" t="s">
        <v>5</v>
      </c>
      <c r="E216" s="7">
        <v>20</v>
      </c>
      <c r="F216" s="13"/>
      <c r="G216" s="13"/>
      <c r="H216" s="9">
        <f t="shared" si="6"/>
        <v>0</v>
      </c>
      <c r="I216" s="9">
        <f t="shared" si="7"/>
        <v>0</v>
      </c>
    </row>
    <row r="217" spans="1:9" ht="45" customHeight="1" x14ac:dyDescent="0.25">
      <c r="A217" s="11">
        <v>214</v>
      </c>
      <c r="B217" s="8" t="s">
        <v>411</v>
      </c>
      <c r="C217" s="8" t="s">
        <v>412</v>
      </c>
      <c r="D217" s="7" t="s">
        <v>5</v>
      </c>
      <c r="E217" s="7">
        <v>10</v>
      </c>
      <c r="F217" s="13"/>
      <c r="G217" s="13"/>
      <c r="H217" s="9">
        <f t="shared" si="6"/>
        <v>0</v>
      </c>
      <c r="I217" s="9">
        <f t="shared" si="7"/>
        <v>0</v>
      </c>
    </row>
    <row r="218" spans="1:9" ht="45" customHeight="1" x14ac:dyDescent="0.25">
      <c r="A218" s="11">
        <v>215</v>
      </c>
      <c r="B218" s="8" t="s">
        <v>413</v>
      </c>
      <c r="C218" s="8" t="s">
        <v>414</v>
      </c>
      <c r="D218" s="7" t="s">
        <v>5</v>
      </c>
      <c r="E218" s="7">
        <v>900</v>
      </c>
      <c r="F218" s="13"/>
      <c r="G218" s="13"/>
      <c r="H218" s="9">
        <f t="shared" si="6"/>
        <v>0</v>
      </c>
      <c r="I218" s="9">
        <f t="shared" si="7"/>
        <v>0</v>
      </c>
    </row>
    <row r="219" spans="1:9" ht="45" customHeight="1" x14ac:dyDescent="0.25">
      <c r="A219" s="11">
        <v>216</v>
      </c>
      <c r="B219" s="8" t="s">
        <v>415</v>
      </c>
      <c r="C219" s="8" t="s">
        <v>416</v>
      </c>
      <c r="D219" s="7" t="s">
        <v>5</v>
      </c>
      <c r="E219" s="7">
        <v>600</v>
      </c>
      <c r="F219" s="13"/>
      <c r="G219" s="13"/>
      <c r="H219" s="9">
        <f t="shared" si="6"/>
        <v>0</v>
      </c>
      <c r="I219" s="9">
        <f t="shared" si="7"/>
        <v>0</v>
      </c>
    </row>
    <row r="220" spans="1:9" ht="45" customHeight="1" x14ac:dyDescent="0.25">
      <c r="A220" s="11">
        <v>217</v>
      </c>
      <c r="B220" s="8" t="s">
        <v>417</v>
      </c>
      <c r="C220" s="8" t="s">
        <v>418</v>
      </c>
      <c r="D220" s="7" t="s">
        <v>5</v>
      </c>
      <c r="E220" s="7">
        <v>50</v>
      </c>
      <c r="F220" s="13"/>
      <c r="G220" s="13"/>
      <c r="H220" s="9">
        <f t="shared" si="6"/>
        <v>0</v>
      </c>
      <c r="I220" s="9">
        <f t="shared" si="7"/>
        <v>0</v>
      </c>
    </row>
    <row r="221" spans="1:9" ht="45" customHeight="1" x14ac:dyDescent="0.25">
      <c r="A221" s="11">
        <v>218</v>
      </c>
      <c r="B221" s="8" t="s">
        <v>419</v>
      </c>
      <c r="C221" s="8" t="s">
        <v>420</v>
      </c>
      <c r="D221" s="7" t="s">
        <v>5</v>
      </c>
      <c r="E221" s="7">
        <v>10</v>
      </c>
      <c r="F221" s="13"/>
      <c r="G221" s="13"/>
      <c r="H221" s="9">
        <f t="shared" si="6"/>
        <v>0</v>
      </c>
      <c r="I221" s="9">
        <f t="shared" si="7"/>
        <v>0</v>
      </c>
    </row>
    <row r="222" spans="1:9" ht="45" customHeight="1" x14ac:dyDescent="0.25">
      <c r="A222" s="11">
        <v>219</v>
      </c>
      <c r="B222" s="8" t="s">
        <v>421</v>
      </c>
      <c r="C222" s="8" t="s">
        <v>422</v>
      </c>
      <c r="D222" s="7" t="s">
        <v>5</v>
      </c>
      <c r="E222" s="7">
        <v>10</v>
      </c>
      <c r="F222" s="13"/>
      <c r="G222" s="13"/>
      <c r="H222" s="9">
        <f t="shared" si="6"/>
        <v>0</v>
      </c>
      <c r="I222" s="9">
        <f t="shared" si="7"/>
        <v>0</v>
      </c>
    </row>
    <row r="223" spans="1:9" ht="45" customHeight="1" x14ac:dyDescent="0.25">
      <c r="A223" s="11">
        <v>220</v>
      </c>
      <c r="B223" s="8" t="s">
        <v>423</v>
      </c>
      <c r="C223" s="8" t="s">
        <v>424</v>
      </c>
      <c r="D223" s="7" t="s">
        <v>87</v>
      </c>
      <c r="E223" s="7">
        <v>100</v>
      </c>
      <c r="F223" s="13"/>
      <c r="G223" s="13"/>
      <c r="H223" s="9">
        <f t="shared" si="6"/>
        <v>0</v>
      </c>
      <c r="I223" s="9">
        <f t="shared" si="7"/>
        <v>0</v>
      </c>
    </row>
    <row r="224" spans="1:9" ht="45" customHeight="1" x14ac:dyDescent="0.25">
      <c r="A224" s="11">
        <v>221</v>
      </c>
      <c r="B224" s="8" t="s">
        <v>425</v>
      </c>
      <c r="C224" s="8" t="s">
        <v>426</v>
      </c>
      <c r="D224" s="7" t="s">
        <v>5</v>
      </c>
      <c r="E224" s="7">
        <v>100</v>
      </c>
      <c r="F224" s="13"/>
      <c r="G224" s="13"/>
      <c r="H224" s="9">
        <f t="shared" si="6"/>
        <v>0</v>
      </c>
      <c r="I224" s="9">
        <f t="shared" si="7"/>
        <v>0</v>
      </c>
    </row>
    <row r="225" spans="1:9" ht="45" customHeight="1" x14ac:dyDescent="0.25">
      <c r="A225" s="11">
        <v>222</v>
      </c>
      <c r="B225" s="8" t="s">
        <v>427</v>
      </c>
      <c r="C225" s="8" t="s">
        <v>428</v>
      </c>
      <c r="D225" s="7" t="s">
        <v>5</v>
      </c>
      <c r="E225" s="7">
        <v>600</v>
      </c>
      <c r="F225" s="13"/>
      <c r="G225" s="13"/>
      <c r="H225" s="9">
        <f t="shared" si="6"/>
        <v>0</v>
      </c>
      <c r="I225" s="9">
        <f t="shared" si="7"/>
        <v>0</v>
      </c>
    </row>
    <row r="226" spans="1:9" ht="45" customHeight="1" x14ac:dyDescent="0.25">
      <c r="A226" s="11">
        <v>223</v>
      </c>
      <c r="B226" s="8" t="s">
        <v>429</v>
      </c>
      <c r="C226" s="8" t="s">
        <v>430</v>
      </c>
      <c r="D226" s="7" t="s">
        <v>5</v>
      </c>
      <c r="E226" s="7">
        <v>1000</v>
      </c>
      <c r="F226" s="13"/>
      <c r="G226" s="13"/>
      <c r="H226" s="9">
        <f t="shared" si="6"/>
        <v>0</v>
      </c>
      <c r="I226" s="9">
        <f t="shared" si="7"/>
        <v>0</v>
      </c>
    </row>
    <row r="227" spans="1:9" ht="45" customHeight="1" x14ac:dyDescent="0.25">
      <c r="A227" s="11">
        <v>224</v>
      </c>
      <c r="B227" s="8" t="s">
        <v>431</v>
      </c>
      <c r="C227" s="8" t="s">
        <v>432</v>
      </c>
      <c r="D227" s="7" t="s">
        <v>5</v>
      </c>
      <c r="E227" s="7">
        <v>10</v>
      </c>
      <c r="F227" s="13"/>
      <c r="G227" s="13"/>
      <c r="H227" s="9">
        <f t="shared" si="6"/>
        <v>0</v>
      </c>
      <c r="I227" s="9">
        <f t="shared" si="7"/>
        <v>0</v>
      </c>
    </row>
    <row r="228" spans="1:9" ht="45" customHeight="1" x14ac:dyDescent="0.25">
      <c r="A228" s="11">
        <v>225</v>
      </c>
      <c r="B228" s="8" t="s">
        <v>433</v>
      </c>
      <c r="C228" s="8" t="s">
        <v>434</v>
      </c>
      <c r="D228" s="7" t="s">
        <v>5</v>
      </c>
      <c r="E228" s="7">
        <v>10</v>
      </c>
      <c r="F228" s="13"/>
      <c r="G228" s="13"/>
      <c r="H228" s="9">
        <f t="shared" si="6"/>
        <v>0</v>
      </c>
      <c r="I228" s="9">
        <f t="shared" si="7"/>
        <v>0</v>
      </c>
    </row>
    <row r="229" spans="1:9" ht="45" customHeight="1" x14ac:dyDescent="0.25">
      <c r="A229" s="11">
        <v>226</v>
      </c>
      <c r="B229" s="8" t="s">
        <v>435</v>
      </c>
      <c r="C229" s="8" t="s">
        <v>436</v>
      </c>
      <c r="D229" s="7" t="s">
        <v>5</v>
      </c>
      <c r="E229" s="7">
        <v>100</v>
      </c>
      <c r="F229" s="13"/>
      <c r="G229" s="13"/>
      <c r="H229" s="9">
        <f t="shared" si="6"/>
        <v>0</v>
      </c>
      <c r="I229" s="9">
        <f t="shared" si="7"/>
        <v>0</v>
      </c>
    </row>
    <row r="230" spans="1:9" ht="45" customHeight="1" x14ac:dyDescent="0.25">
      <c r="A230" s="11">
        <v>227</v>
      </c>
      <c r="B230" s="8" t="s">
        <v>435</v>
      </c>
      <c r="C230" s="8" t="s">
        <v>437</v>
      </c>
      <c r="D230" s="7" t="s">
        <v>5</v>
      </c>
      <c r="E230" s="7">
        <v>100</v>
      </c>
      <c r="F230" s="13"/>
      <c r="G230" s="13"/>
      <c r="H230" s="9">
        <f t="shared" si="6"/>
        <v>0</v>
      </c>
      <c r="I230" s="9">
        <f t="shared" si="7"/>
        <v>0</v>
      </c>
    </row>
    <row r="231" spans="1:9" ht="45" customHeight="1" x14ac:dyDescent="0.25">
      <c r="A231" s="11">
        <v>228</v>
      </c>
      <c r="B231" s="8" t="s">
        <v>438</v>
      </c>
      <c r="C231" s="8" t="s">
        <v>439</v>
      </c>
      <c r="D231" s="7" t="s">
        <v>5</v>
      </c>
      <c r="E231" s="7">
        <v>100</v>
      </c>
      <c r="F231" s="13"/>
      <c r="G231" s="13"/>
      <c r="H231" s="9">
        <f t="shared" si="6"/>
        <v>0</v>
      </c>
      <c r="I231" s="9">
        <f t="shared" si="7"/>
        <v>0</v>
      </c>
    </row>
    <row r="232" spans="1:9" ht="45" customHeight="1" x14ac:dyDescent="0.25">
      <c r="A232" s="11">
        <v>229</v>
      </c>
      <c r="B232" s="8" t="s">
        <v>440</v>
      </c>
      <c r="C232" s="8" t="s">
        <v>441</v>
      </c>
      <c r="D232" s="7" t="s">
        <v>5</v>
      </c>
      <c r="E232" s="7">
        <v>100</v>
      </c>
      <c r="F232" s="13"/>
      <c r="G232" s="13"/>
      <c r="H232" s="9">
        <f t="shared" si="6"/>
        <v>0</v>
      </c>
      <c r="I232" s="9">
        <f t="shared" si="7"/>
        <v>0</v>
      </c>
    </row>
    <row r="233" spans="1:9" ht="45" customHeight="1" x14ac:dyDescent="0.25">
      <c r="A233" s="11">
        <v>230</v>
      </c>
      <c r="B233" s="8" t="s">
        <v>442</v>
      </c>
      <c r="C233" s="8" t="s">
        <v>443</v>
      </c>
      <c r="D233" s="7" t="s">
        <v>5</v>
      </c>
      <c r="E233" s="7">
        <v>100</v>
      </c>
      <c r="F233" s="13"/>
      <c r="G233" s="13"/>
      <c r="H233" s="9">
        <f t="shared" si="6"/>
        <v>0</v>
      </c>
      <c r="I233" s="9">
        <f t="shared" si="7"/>
        <v>0</v>
      </c>
    </row>
    <row r="234" spans="1:9" ht="45" customHeight="1" x14ac:dyDescent="0.25">
      <c r="A234" s="11">
        <v>231</v>
      </c>
      <c r="B234" s="8" t="s">
        <v>444</v>
      </c>
      <c r="C234" s="8" t="s">
        <v>534</v>
      </c>
      <c r="D234" s="7" t="s">
        <v>445</v>
      </c>
      <c r="E234" s="7">
        <v>60</v>
      </c>
      <c r="F234" s="13"/>
      <c r="G234" s="13"/>
      <c r="H234" s="9">
        <f t="shared" si="6"/>
        <v>0</v>
      </c>
      <c r="I234" s="9">
        <f t="shared" si="7"/>
        <v>0</v>
      </c>
    </row>
    <row r="235" spans="1:9" ht="45" customHeight="1" x14ac:dyDescent="0.25">
      <c r="A235" s="11">
        <v>232</v>
      </c>
      <c r="B235" s="8" t="s">
        <v>446</v>
      </c>
      <c r="C235" s="8" t="s">
        <v>447</v>
      </c>
      <c r="D235" s="7" t="s">
        <v>5</v>
      </c>
      <c r="E235" s="7">
        <v>100</v>
      </c>
      <c r="F235" s="13"/>
      <c r="G235" s="13"/>
      <c r="H235" s="9">
        <f t="shared" si="6"/>
        <v>0</v>
      </c>
      <c r="I235" s="9">
        <f t="shared" si="7"/>
        <v>0</v>
      </c>
    </row>
    <row r="236" spans="1:9" ht="45" customHeight="1" x14ac:dyDescent="0.25">
      <c r="A236" s="11">
        <v>233</v>
      </c>
      <c r="B236" s="8" t="s">
        <v>448</v>
      </c>
      <c r="C236" s="8" t="s">
        <v>449</v>
      </c>
      <c r="D236" s="7" t="s">
        <v>5</v>
      </c>
      <c r="E236" s="7">
        <v>4</v>
      </c>
      <c r="F236" s="13"/>
      <c r="G236" s="13"/>
      <c r="H236" s="9">
        <f t="shared" si="6"/>
        <v>0</v>
      </c>
      <c r="I236" s="9">
        <f t="shared" si="7"/>
        <v>0</v>
      </c>
    </row>
    <row r="237" spans="1:9" ht="45" customHeight="1" x14ac:dyDescent="0.25">
      <c r="A237" s="11">
        <v>234</v>
      </c>
      <c r="B237" s="8" t="s">
        <v>450</v>
      </c>
      <c r="C237" s="8" t="s">
        <v>451</v>
      </c>
      <c r="D237" s="7" t="s">
        <v>5</v>
      </c>
      <c r="E237" s="7">
        <v>5</v>
      </c>
      <c r="F237" s="13"/>
      <c r="G237" s="13"/>
      <c r="H237" s="9">
        <f t="shared" si="6"/>
        <v>0</v>
      </c>
      <c r="I237" s="9">
        <f t="shared" si="7"/>
        <v>0</v>
      </c>
    </row>
    <row r="238" spans="1:9" ht="45" customHeight="1" x14ac:dyDescent="0.25">
      <c r="A238" s="11">
        <v>235</v>
      </c>
      <c r="B238" s="8" t="s">
        <v>452</v>
      </c>
      <c r="C238" s="8" t="s">
        <v>453</v>
      </c>
      <c r="D238" s="7" t="s">
        <v>5</v>
      </c>
      <c r="E238" s="7">
        <v>10</v>
      </c>
      <c r="F238" s="13"/>
      <c r="G238" s="13"/>
      <c r="H238" s="9">
        <f t="shared" si="6"/>
        <v>0</v>
      </c>
      <c r="I238" s="9">
        <f t="shared" si="7"/>
        <v>0</v>
      </c>
    </row>
    <row r="239" spans="1:9" ht="45" customHeight="1" x14ac:dyDescent="0.25">
      <c r="A239" s="11">
        <v>236</v>
      </c>
      <c r="B239" s="8" t="s">
        <v>454</v>
      </c>
      <c r="C239" s="8" t="s">
        <v>455</v>
      </c>
      <c r="D239" s="7" t="s">
        <v>5</v>
      </c>
      <c r="E239" s="7">
        <v>50</v>
      </c>
      <c r="F239" s="13"/>
      <c r="G239" s="13"/>
      <c r="H239" s="9">
        <f t="shared" si="6"/>
        <v>0</v>
      </c>
      <c r="I239" s="9">
        <f t="shared" si="7"/>
        <v>0</v>
      </c>
    </row>
    <row r="240" spans="1:9" ht="45" customHeight="1" x14ac:dyDescent="0.25">
      <c r="A240" s="11">
        <v>237</v>
      </c>
      <c r="B240" s="8" t="s">
        <v>456</v>
      </c>
      <c r="C240" s="8" t="s">
        <v>457</v>
      </c>
      <c r="D240" s="7" t="s">
        <v>5</v>
      </c>
      <c r="E240" s="7">
        <v>10</v>
      </c>
      <c r="F240" s="13"/>
      <c r="G240" s="13"/>
      <c r="H240" s="9">
        <f t="shared" si="6"/>
        <v>0</v>
      </c>
      <c r="I240" s="9">
        <f t="shared" si="7"/>
        <v>0</v>
      </c>
    </row>
    <row r="241" spans="1:9" ht="45" customHeight="1" x14ac:dyDescent="0.25">
      <c r="A241" s="11">
        <v>238</v>
      </c>
      <c r="B241" s="8" t="s">
        <v>458</v>
      </c>
      <c r="C241" s="8" t="s">
        <v>459</v>
      </c>
      <c r="D241" s="7" t="s">
        <v>5</v>
      </c>
      <c r="E241" s="7">
        <v>30</v>
      </c>
      <c r="F241" s="13"/>
      <c r="G241" s="13"/>
      <c r="H241" s="9">
        <f t="shared" si="6"/>
        <v>0</v>
      </c>
      <c r="I241" s="9">
        <f t="shared" si="7"/>
        <v>0</v>
      </c>
    </row>
    <row r="242" spans="1:9" ht="45" customHeight="1" x14ac:dyDescent="0.25">
      <c r="A242" s="11">
        <v>239</v>
      </c>
      <c r="B242" s="8" t="s">
        <v>460</v>
      </c>
      <c r="C242" s="8" t="s">
        <v>461</v>
      </c>
      <c r="D242" s="7" t="s">
        <v>5</v>
      </c>
      <c r="E242" s="7">
        <v>15</v>
      </c>
      <c r="F242" s="13"/>
      <c r="G242" s="13"/>
      <c r="H242" s="9">
        <f t="shared" si="6"/>
        <v>0</v>
      </c>
      <c r="I242" s="9">
        <f t="shared" si="7"/>
        <v>0</v>
      </c>
    </row>
    <row r="243" spans="1:9" ht="45" customHeight="1" x14ac:dyDescent="0.25">
      <c r="A243" s="11">
        <v>240</v>
      </c>
      <c r="B243" s="8" t="s">
        <v>462</v>
      </c>
      <c r="C243" s="8" t="s">
        <v>463</v>
      </c>
      <c r="D243" s="7" t="s">
        <v>5</v>
      </c>
      <c r="E243" s="7">
        <v>2</v>
      </c>
      <c r="F243" s="13"/>
      <c r="G243" s="13"/>
      <c r="H243" s="9">
        <f t="shared" si="6"/>
        <v>0</v>
      </c>
      <c r="I243" s="9">
        <f t="shared" si="7"/>
        <v>0</v>
      </c>
    </row>
    <row r="244" spans="1:9" ht="45" customHeight="1" x14ac:dyDescent="0.25">
      <c r="A244" s="11">
        <v>241</v>
      </c>
      <c r="B244" s="8" t="s">
        <v>464</v>
      </c>
      <c r="C244" s="8" t="s">
        <v>465</v>
      </c>
      <c r="D244" s="7" t="s">
        <v>5</v>
      </c>
      <c r="E244" s="7">
        <v>10</v>
      </c>
      <c r="F244" s="13"/>
      <c r="G244" s="13"/>
      <c r="H244" s="9">
        <f t="shared" si="6"/>
        <v>0</v>
      </c>
      <c r="I244" s="9">
        <f t="shared" si="7"/>
        <v>0</v>
      </c>
    </row>
    <row r="245" spans="1:9" ht="45" customHeight="1" x14ac:dyDescent="0.25">
      <c r="A245" s="11">
        <v>242</v>
      </c>
      <c r="B245" s="8" t="s">
        <v>466</v>
      </c>
      <c r="C245" s="8" t="s">
        <v>467</v>
      </c>
      <c r="D245" s="7" t="s">
        <v>87</v>
      </c>
      <c r="E245" s="7">
        <v>400</v>
      </c>
      <c r="F245" s="13"/>
      <c r="G245" s="13"/>
      <c r="H245" s="9">
        <f t="shared" si="6"/>
        <v>0</v>
      </c>
      <c r="I245" s="9">
        <f t="shared" si="7"/>
        <v>0</v>
      </c>
    </row>
    <row r="246" spans="1:9" ht="45" customHeight="1" x14ac:dyDescent="0.25">
      <c r="A246" s="11">
        <v>243</v>
      </c>
      <c r="B246" s="8" t="s">
        <v>468</v>
      </c>
      <c r="C246" s="8" t="s">
        <v>469</v>
      </c>
      <c r="D246" s="7" t="s">
        <v>87</v>
      </c>
      <c r="E246" s="7">
        <v>50</v>
      </c>
      <c r="F246" s="13"/>
      <c r="G246" s="13"/>
      <c r="H246" s="9">
        <f t="shared" si="6"/>
        <v>0</v>
      </c>
      <c r="I246" s="9">
        <f t="shared" si="7"/>
        <v>0</v>
      </c>
    </row>
    <row r="247" spans="1:9" ht="45" customHeight="1" x14ac:dyDescent="0.25">
      <c r="A247" s="11">
        <v>244</v>
      </c>
      <c r="B247" s="8" t="s">
        <v>470</v>
      </c>
      <c r="C247" s="8" t="s">
        <v>471</v>
      </c>
      <c r="D247" s="7" t="s">
        <v>5</v>
      </c>
      <c r="E247" s="7">
        <v>1000</v>
      </c>
      <c r="F247" s="13"/>
      <c r="G247" s="13"/>
      <c r="H247" s="9">
        <f t="shared" si="6"/>
        <v>0</v>
      </c>
      <c r="I247" s="9">
        <f t="shared" si="7"/>
        <v>0</v>
      </c>
    </row>
    <row r="248" spans="1:9" ht="45" customHeight="1" x14ac:dyDescent="0.25">
      <c r="A248" s="11">
        <v>245</v>
      </c>
      <c r="B248" s="8" t="s">
        <v>472</v>
      </c>
      <c r="C248" s="8" t="s">
        <v>473</v>
      </c>
      <c r="D248" s="7" t="s">
        <v>5</v>
      </c>
      <c r="E248" s="7">
        <v>10</v>
      </c>
      <c r="F248" s="13"/>
      <c r="G248" s="13"/>
      <c r="H248" s="9">
        <f t="shared" si="6"/>
        <v>0</v>
      </c>
      <c r="I248" s="9">
        <f t="shared" si="7"/>
        <v>0</v>
      </c>
    </row>
    <row r="249" spans="1:9" ht="45" customHeight="1" x14ac:dyDescent="0.25">
      <c r="A249" s="11">
        <v>246</v>
      </c>
      <c r="B249" s="8" t="s">
        <v>474</v>
      </c>
      <c r="C249" s="8" t="s">
        <v>475</v>
      </c>
      <c r="D249" s="7" t="s">
        <v>476</v>
      </c>
      <c r="E249" s="7">
        <v>100</v>
      </c>
      <c r="F249" s="13"/>
      <c r="G249" s="13"/>
      <c r="H249" s="9">
        <f t="shared" si="6"/>
        <v>0</v>
      </c>
      <c r="I249" s="9">
        <f t="shared" si="7"/>
        <v>0</v>
      </c>
    </row>
    <row r="250" spans="1:9" ht="45" customHeight="1" x14ac:dyDescent="0.25">
      <c r="A250" s="11">
        <v>247</v>
      </c>
      <c r="B250" s="8" t="s">
        <v>477</v>
      </c>
      <c r="C250" s="8" t="s">
        <v>478</v>
      </c>
      <c r="D250" s="7" t="s">
        <v>5</v>
      </c>
      <c r="E250" s="7">
        <v>100</v>
      </c>
      <c r="F250" s="13"/>
      <c r="G250" s="13"/>
      <c r="H250" s="9">
        <f t="shared" si="6"/>
        <v>0</v>
      </c>
      <c r="I250" s="9">
        <f t="shared" si="7"/>
        <v>0</v>
      </c>
    </row>
    <row r="251" spans="1:9" ht="45" customHeight="1" x14ac:dyDescent="0.25">
      <c r="A251" s="11">
        <v>248</v>
      </c>
      <c r="B251" s="8" t="s">
        <v>479</v>
      </c>
      <c r="C251" s="8" t="s">
        <v>480</v>
      </c>
      <c r="D251" s="7" t="s">
        <v>5</v>
      </c>
      <c r="E251" s="7">
        <v>10</v>
      </c>
      <c r="F251" s="13"/>
      <c r="G251" s="13"/>
      <c r="H251" s="9">
        <f t="shared" si="6"/>
        <v>0</v>
      </c>
      <c r="I251" s="9">
        <f t="shared" si="7"/>
        <v>0</v>
      </c>
    </row>
    <row r="252" spans="1:9" ht="45" customHeight="1" x14ac:dyDescent="0.25">
      <c r="A252" s="11">
        <v>249</v>
      </c>
      <c r="B252" s="8" t="s">
        <v>481</v>
      </c>
      <c r="C252" s="8" t="s">
        <v>482</v>
      </c>
      <c r="D252" s="7" t="s">
        <v>5</v>
      </c>
      <c r="E252" s="7">
        <v>20</v>
      </c>
      <c r="F252" s="13"/>
      <c r="G252" s="13"/>
      <c r="H252" s="9">
        <f t="shared" si="6"/>
        <v>0</v>
      </c>
      <c r="I252" s="9">
        <f t="shared" si="7"/>
        <v>0</v>
      </c>
    </row>
    <row r="253" spans="1:9" ht="45" customHeight="1" x14ac:dyDescent="0.25">
      <c r="A253" s="11">
        <v>250</v>
      </c>
      <c r="B253" s="8" t="s">
        <v>483</v>
      </c>
      <c r="C253" s="8" t="s">
        <v>484</v>
      </c>
      <c r="D253" s="7" t="s">
        <v>476</v>
      </c>
      <c r="E253" s="7">
        <v>7</v>
      </c>
      <c r="F253" s="13"/>
      <c r="G253" s="13"/>
      <c r="H253" s="9">
        <f t="shared" si="6"/>
        <v>0</v>
      </c>
      <c r="I253" s="9">
        <f t="shared" si="7"/>
        <v>0</v>
      </c>
    </row>
    <row r="254" spans="1:9" ht="45" customHeight="1" x14ac:dyDescent="0.25">
      <c r="A254" s="11">
        <v>251</v>
      </c>
      <c r="B254" s="8" t="s">
        <v>485</v>
      </c>
      <c r="C254" s="8" t="s">
        <v>486</v>
      </c>
      <c r="D254" s="7" t="s">
        <v>5</v>
      </c>
      <c r="E254" s="7">
        <v>10</v>
      </c>
      <c r="F254" s="13"/>
      <c r="G254" s="13"/>
      <c r="H254" s="9">
        <f t="shared" si="6"/>
        <v>0</v>
      </c>
      <c r="I254" s="9">
        <f t="shared" si="7"/>
        <v>0</v>
      </c>
    </row>
    <row r="255" spans="1:9" ht="45" customHeight="1" x14ac:dyDescent="0.25">
      <c r="A255" s="11">
        <v>252</v>
      </c>
      <c r="B255" s="8" t="s">
        <v>487</v>
      </c>
      <c r="C255" s="8" t="s">
        <v>488</v>
      </c>
      <c r="D255" s="7" t="s">
        <v>5</v>
      </c>
      <c r="E255" s="7">
        <v>30</v>
      </c>
      <c r="F255" s="13"/>
      <c r="G255" s="13"/>
      <c r="H255" s="9">
        <f t="shared" si="6"/>
        <v>0</v>
      </c>
      <c r="I255" s="9">
        <f t="shared" si="7"/>
        <v>0</v>
      </c>
    </row>
    <row r="256" spans="1:9" ht="45" customHeight="1" x14ac:dyDescent="0.25">
      <c r="A256" s="11">
        <v>253</v>
      </c>
      <c r="B256" s="8" t="s">
        <v>489</v>
      </c>
      <c r="C256" s="8" t="s">
        <v>490</v>
      </c>
      <c r="D256" s="7" t="s">
        <v>87</v>
      </c>
      <c r="E256" s="7">
        <v>20</v>
      </c>
      <c r="F256" s="13"/>
      <c r="G256" s="13"/>
      <c r="H256" s="9">
        <f t="shared" si="6"/>
        <v>0</v>
      </c>
      <c r="I256" s="9">
        <f t="shared" si="7"/>
        <v>0</v>
      </c>
    </row>
    <row r="257" spans="1:9" ht="45" customHeight="1" x14ac:dyDescent="0.25">
      <c r="A257" s="11">
        <v>254</v>
      </c>
      <c r="B257" s="8" t="s">
        <v>491</v>
      </c>
      <c r="C257" s="8" t="s">
        <v>492</v>
      </c>
      <c r="D257" s="7" t="s">
        <v>87</v>
      </c>
      <c r="E257" s="7">
        <v>20</v>
      </c>
      <c r="F257" s="13"/>
      <c r="G257" s="13"/>
      <c r="H257" s="9">
        <f t="shared" si="6"/>
        <v>0</v>
      </c>
      <c r="I257" s="9">
        <f t="shared" si="7"/>
        <v>0</v>
      </c>
    </row>
    <row r="258" spans="1:9" ht="45" customHeight="1" x14ac:dyDescent="0.25">
      <c r="A258" s="11">
        <v>255</v>
      </c>
      <c r="B258" s="8" t="s">
        <v>493</v>
      </c>
      <c r="C258" s="8" t="s">
        <v>494</v>
      </c>
      <c r="D258" s="7" t="s">
        <v>87</v>
      </c>
      <c r="E258" s="7">
        <v>10</v>
      </c>
      <c r="F258" s="13"/>
      <c r="G258" s="13"/>
      <c r="H258" s="9">
        <f t="shared" si="6"/>
        <v>0</v>
      </c>
      <c r="I258" s="9">
        <f t="shared" si="7"/>
        <v>0</v>
      </c>
    </row>
    <row r="259" spans="1:9" ht="45" customHeight="1" x14ac:dyDescent="0.25">
      <c r="A259" s="11">
        <v>256</v>
      </c>
      <c r="B259" s="8" t="s">
        <v>495</v>
      </c>
      <c r="C259" s="8" t="s">
        <v>496</v>
      </c>
      <c r="D259" s="7" t="s">
        <v>87</v>
      </c>
      <c r="E259" s="7">
        <v>60</v>
      </c>
      <c r="F259" s="13"/>
      <c r="G259" s="13"/>
      <c r="H259" s="9">
        <f t="shared" si="6"/>
        <v>0</v>
      </c>
      <c r="I259" s="9">
        <f t="shared" si="7"/>
        <v>0</v>
      </c>
    </row>
    <row r="260" spans="1:9" ht="45" customHeight="1" x14ac:dyDescent="0.25">
      <c r="A260" s="11">
        <v>257</v>
      </c>
      <c r="B260" s="8" t="s">
        <v>497</v>
      </c>
      <c r="C260" s="8" t="s">
        <v>498</v>
      </c>
      <c r="D260" s="7" t="s">
        <v>87</v>
      </c>
      <c r="E260" s="7">
        <v>10</v>
      </c>
      <c r="F260" s="13"/>
      <c r="G260" s="13"/>
      <c r="H260" s="9">
        <f t="shared" si="6"/>
        <v>0</v>
      </c>
      <c r="I260" s="9">
        <f t="shared" si="7"/>
        <v>0</v>
      </c>
    </row>
    <row r="261" spans="1:9" ht="45" customHeight="1" x14ac:dyDescent="0.25">
      <c r="A261" s="11">
        <v>258</v>
      </c>
      <c r="B261" s="8" t="s">
        <v>499</v>
      </c>
      <c r="C261" s="8" t="s">
        <v>500</v>
      </c>
      <c r="D261" s="7" t="s">
        <v>87</v>
      </c>
      <c r="E261" s="7">
        <v>10</v>
      </c>
      <c r="F261" s="13"/>
      <c r="G261" s="13"/>
      <c r="H261" s="9">
        <f t="shared" ref="H261:H269" si="8">E261*ROUND(F261,2)</f>
        <v>0</v>
      </c>
      <c r="I261" s="9">
        <f t="shared" ref="I261:I269" si="9">E261*ROUND(G261,2)</f>
        <v>0</v>
      </c>
    </row>
    <row r="262" spans="1:9" ht="45" customHeight="1" x14ac:dyDescent="0.25">
      <c r="A262" s="11">
        <v>259</v>
      </c>
      <c r="B262" s="8" t="s">
        <v>501</v>
      </c>
      <c r="C262" s="8" t="s">
        <v>502</v>
      </c>
      <c r="D262" s="7" t="s">
        <v>87</v>
      </c>
      <c r="E262" s="7">
        <v>10</v>
      </c>
      <c r="F262" s="13"/>
      <c r="G262" s="13"/>
      <c r="H262" s="9">
        <f t="shared" si="8"/>
        <v>0</v>
      </c>
      <c r="I262" s="9">
        <f t="shared" si="9"/>
        <v>0</v>
      </c>
    </row>
    <row r="263" spans="1:9" ht="45" customHeight="1" x14ac:dyDescent="0.25">
      <c r="A263" s="11">
        <v>260</v>
      </c>
      <c r="B263" s="8" t="s">
        <v>503</v>
      </c>
      <c r="C263" s="8" t="s">
        <v>504</v>
      </c>
      <c r="D263" s="7" t="s">
        <v>87</v>
      </c>
      <c r="E263" s="7">
        <v>10</v>
      </c>
      <c r="F263" s="13"/>
      <c r="G263" s="13"/>
      <c r="H263" s="9">
        <f t="shared" si="8"/>
        <v>0</v>
      </c>
      <c r="I263" s="9">
        <f t="shared" si="9"/>
        <v>0</v>
      </c>
    </row>
    <row r="264" spans="1:9" ht="45" customHeight="1" x14ac:dyDescent="0.25">
      <c r="A264" s="11">
        <v>261</v>
      </c>
      <c r="B264" s="8" t="s">
        <v>505</v>
      </c>
      <c r="C264" s="8" t="s">
        <v>506</v>
      </c>
      <c r="D264" s="7" t="s">
        <v>87</v>
      </c>
      <c r="E264" s="7">
        <v>10</v>
      </c>
      <c r="F264" s="13"/>
      <c r="G264" s="13"/>
      <c r="H264" s="9">
        <f t="shared" si="8"/>
        <v>0</v>
      </c>
      <c r="I264" s="9">
        <f t="shared" si="9"/>
        <v>0</v>
      </c>
    </row>
    <row r="265" spans="1:9" ht="45" customHeight="1" x14ac:dyDescent="0.25">
      <c r="A265" s="11">
        <v>262</v>
      </c>
      <c r="B265" s="8" t="s">
        <v>507</v>
      </c>
      <c r="C265" s="8" t="s">
        <v>508</v>
      </c>
      <c r="D265" s="7" t="s">
        <v>87</v>
      </c>
      <c r="E265" s="7">
        <v>10</v>
      </c>
      <c r="F265" s="13"/>
      <c r="G265" s="13"/>
      <c r="H265" s="9">
        <f t="shared" si="8"/>
        <v>0</v>
      </c>
      <c r="I265" s="9">
        <f t="shared" si="9"/>
        <v>0</v>
      </c>
    </row>
    <row r="266" spans="1:9" ht="45" customHeight="1" x14ac:dyDescent="0.25">
      <c r="A266" s="11">
        <v>263</v>
      </c>
      <c r="B266" s="8" t="s">
        <v>509</v>
      </c>
      <c r="C266" s="8" t="s">
        <v>510</v>
      </c>
      <c r="D266" s="7" t="s">
        <v>87</v>
      </c>
      <c r="E266" s="7">
        <v>10</v>
      </c>
      <c r="F266" s="13"/>
      <c r="G266" s="13"/>
      <c r="H266" s="9">
        <f t="shared" si="8"/>
        <v>0</v>
      </c>
      <c r="I266" s="9">
        <f t="shared" si="9"/>
        <v>0</v>
      </c>
    </row>
    <row r="267" spans="1:9" ht="45" customHeight="1" x14ac:dyDescent="0.25">
      <c r="A267" s="11">
        <v>264</v>
      </c>
      <c r="B267" s="8" t="s">
        <v>511</v>
      </c>
      <c r="C267" s="8" t="s">
        <v>512</v>
      </c>
      <c r="D267" s="7" t="s">
        <v>87</v>
      </c>
      <c r="E267" s="7">
        <v>10</v>
      </c>
      <c r="F267" s="13"/>
      <c r="G267" s="13"/>
      <c r="H267" s="9">
        <f t="shared" si="8"/>
        <v>0</v>
      </c>
      <c r="I267" s="9">
        <f t="shared" si="9"/>
        <v>0</v>
      </c>
    </row>
    <row r="268" spans="1:9" ht="45" customHeight="1" x14ac:dyDescent="0.25">
      <c r="A268" s="11">
        <v>265</v>
      </c>
      <c r="B268" s="8" t="s">
        <v>513</v>
      </c>
      <c r="C268" s="8" t="s">
        <v>514</v>
      </c>
      <c r="D268" s="7" t="s">
        <v>87</v>
      </c>
      <c r="E268" s="7">
        <v>10</v>
      </c>
      <c r="F268" s="13"/>
      <c r="G268" s="13"/>
      <c r="H268" s="9">
        <f t="shared" si="8"/>
        <v>0</v>
      </c>
      <c r="I268" s="9">
        <f t="shared" si="9"/>
        <v>0</v>
      </c>
    </row>
    <row r="269" spans="1:9" ht="45" customHeight="1" x14ac:dyDescent="0.25">
      <c r="A269" s="11">
        <v>266</v>
      </c>
      <c r="B269" s="8" t="s">
        <v>515</v>
      </c>
      <c r="C269" s="8" t="s">
        <v>516</v>
      </c>
      <c r="D269" s="7" t="s">
        <v>87</v>
      </c>
      <c r="E269" s="7">
        <v>10</v>
      </c>
      <c r="F269" s="13"/>
      <c r="G269" s="13"/>
      <c r="H269" s="9">
        <f t="shared" si="8"/>
        <v>0</v>
      </c>
      <c r="I269" s="9">
        <f t="shared" si="9"/>
        <v>0</v>
      </c>
    </row>
    <row r="270" spans="1:9" ht="45" customHeight="1" x14ac:dyDescent="0.25">
      <c r="G270" s="15"/>
      <c r="H270" s="18" t="s">
        <v>533</v>
      </c>
      <c r="I270" s="18"/>
    </row>
    <row r="271" spans="1:9" ht="45" customHeight="1" x14ac:dyDescent="0.25">
      <c r="H271" s="6" t="s">
        <v>518</v>
      </c>
      <c r="I271" s="6" t="s">
        <v>519</v>
      </c>
    </row>
    <row r="272" spans="1:9" ht="45" customHeight="1" x14ac:dyDescent="0.25">
      <c r="H272" s="9">
        <f>SUM(H4:H269)</f>
        <v>0</v>
      </c>
      <c r="I272" s="9">
        <f>SUM(I4:I269)</f>
        <v>0</v>
      </c>
    </row>
  </sheetData>
  <mergeCells count="1">
    <mergeCell ref="H270:I27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Łuczyński Piotr</dc:creator>
  <cp:lastModifiedBy>Prokopowicz Leszek</cp:lastModifiedBy>
  <dcterms:created xsi:type="dcterms:W3CDTF">2026-02-18T12:46:29Z</dcterms:created>
  <dcterms:modified xsi:type="dcterms:W3CDTF">2026-03-20T13:15:16Z</dcterms:modified>
</cp:coreProperties>
</file>